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30" windowWidth="20730" windowHeight="8745" tabRatio="900"/>
  </bookViews>
  <sheets>
    <sheet name="Fixed Fre distrib load Compress" sheetId="13" r:id="rId1"/>
  </sheets>
  <calcPr calcId="145621"/>
</workbook>
</file>

<file path=xl/calcChain.xml><?xml version="1.0" encoding="utf-8"?>
<calcChain xmlns="http://schemas.openxmlformats.org/spreadsheetml/2006/main">
  <c r="H279" i="13" l="1"/>
  <c r="C22" i="13" l="1"/>
  <c r="H308" i="13" l="1"/>
  <c r="H307" i="13"/>
  <c r="H306" i="13"/>
  <c r="F308" i="13"/>
  <c r="F307" i="13"/>
  <c r="F306" i="13"/>
  <c r="D308" i="13"/>
  <c r="D307" i="13"/>
  <c r="D306" i="13"/>
  <c r="E249" i="13" a="1"/>
  <c r="E249" i="13" s="1"/>
  <c r="U240" i="13"/>
  <c r="P239" i="13"/>
  <c r="P236" i="13"/>
  <c r="M234" i="13"/>
  <c r="D222" i="13"/>
  <c r="W242" i="13" s="1"/>
  <c r="W245" i="13"/>
  <c r="D203" i="13"/>
  <c r="Y238" i="13" s="1"/>
  <c r="E160" i="13" a="1"/>
  <c r="E163" i="13" s="1"/>
  <c r="D137" i="13"/>
  <c r="P153" i="13" s="1"/>
  <c r="S156" i="13"/>
  <c r="D118" i="13"/>
  <c r="U149" i="13" s="1"/>
  <c r="D64" i="13"/>
  <c r="K79" i="13" s="1"/>
  <c r="E33" i="13"/>
  <c r="P237" i="13" l="1"/>
  <c r="T241" i="13"/>
  <c r="L235" i="13"/>
  <c r="Q239" i="13"/>
  <c r="P235" i="13"/>
  <c r="Q237" i="13"/>
  <c r="T239" i="13"/>
  <c r="T242" i="13"/>
  <c r="L234" i="13"/>
  <c r="M236" i="13"/>
  <c r="P238" i="13"/>
  <c r="T240" i="13"/>
  <c r="U242" i="13"/>
  <c r="U142" i="13"/>
  <c r="M235" i="13"/>
  <c r="Q236" i="13"/>
  <c r="Q238" i="13"/>
  <c r="Q240" i="13"/>
  <c r="U241" i="13"/>
  <c r="U152" i="13"/>
  <c r="N234" i="13"/>
  <c r="N235" i="13"/>
  <c r="N236" i="13"/>
  <c r="N237" i="13"/>
  <c r="R237" i="13"/>
  <c r="R238" i="13"/>
  <c r="R239" i="13"/>
  <c r="R240" i="13"/>
  <c r="R241" i="13"/>
  <c r="V241" i="13"/>
  <c r="V242" i="13"/>
  <c r="Y239" i="13"/>
  <c r="K234" i="13"/>
  <c r="O234" i="13"/>
  <c r="O235" i="13"/>
  <c r="O236" i="13"/>
  <c r="O237" i="13"/>
  <c r="O238" i="13"/>
  <c r="S238" i="13"/>
  <c r="S239" i="13"/>
  <c r="S240" i="13"/>
  <c r="S241" i="13"/>
  <c r="S242" i="13"/>
  <c r="Y241" i="13"/>
  <c r="Y242" i="13"/>
  <c r="Y240" i="13"/>
  <c r="E311" i="13" a="1"/>
  <c r="E313" i="13" s="1"/>
  <c r="E268" i="13"/>
  <c r="E264" i="13"/>
  <c r="E260" i="13"/>
  <c r="E256" i="13"/>
  <c r="E252" i="13"/>
  <c r="E267" i="13"/>
  <c r="E263" i="13"/>
  <c r="E259" i="13"/>
  <c r="E255" i="13"/>
  <c r="E251" i="13"/>
  <c r="E266" i="13"/>
  <c r="E262" i="13"/>
  <c r="E258" i="13"/>
  <c r="E254" i="13"/>
  <c r="E250" i="13"/>
  <c r="E269" i="13"/>
  <c r="E265" i="13"/>
  <c r="E261" i="13"/>
  <c r="E257" i="13"/>
  <c r="E253" i="13"/>
  <c r="Y231" i="13"/>
  <c r="Y233" i="13"/>
  <c r="Y227" i="13"/>
  <c r="Y235" i="13"/>
  <c r="Y229" i="13"/>
  <c r="Y237" i="13"/>
  <c r="F226" i="13"/>
  <c r="E227" i="13"/>
  <c r="H228" i="13"/>
  <c r="G229" i="13"/>
  <c r="J230" i="13"/>
  <c r="I231" i="13"/>
  <c r="L232" i="13"/>
  <c r="K233" i="13"/>
  <c r="T245" i="13"/>
  <c r="C226" i="13"/>
  <c r="G226" i="13"/>
  <c r="F227" i="13"/>
  <c r="E228" i="13"/>
  <c r="I228" i="13"/>
  <c r="H229" i="13"/>
  <c r="G230" i="13"/>
  <c r="K230" i="13"/>
  <c r="J231" i="13"/>
  <c r="I232" i="13"/>
  <c r="M232" i="13"/>
  <c r="L233" i="13"/>
  <c r="V245" i="13"/>
  <c r="E226" i="13"/>
  <c r="D227" i="13"/>
  <c r="H227" i="13"/>
  <c r="G228" i="13"/>
  <c r="F229" i="13"/>
  <c r="J229" i="13"/>
  <c r="I230" i="13"/>
  <c r="H231" i="13"/>
  <c r="L231" i="13"/>
  <c r="K232" i="13"/>
  <c r="J233" i="13"/>
  <c r="N233" i="13"/>
  <c r="S245" i="13"/>
  <c r="D226" i="13"/>
  <c r="Y226" i="13"/>
  <c r="G227" i="13"/>
  <c r="F228" i="13"/>
  <c r="Y228" i="13"/>
  <c r="I229" i="13"/>
  <c r="H230" i="13"/>
  <c r="Y230" i="13"/>
  <c r="K231" i="13"/>
  <c r="J232" i="13"/>
  <c r="Y232" i="13"/>
  <c r="M233" i="13"/>
  <c r="Y234" i="13"/>
  <c r="Y236" i="13"/>
  <c r="E169" i="13"/>
  <c r="E173" i="13"/>
  <c r="E165" i="13"/>
  <c r="J145" i="13"/>
  <c r="J146" i="13"/>
  <c r="J147" i="13"/>
  <c r="J148" i="13"/>
  <c r="N148" i="13"/>
  <c r="N149" i="13"/>
  <c r="N150" i="13"/>
  <c r="N151" i="13"/>
  <c r="N152" i="13"/>
  <c r="R152" i="13"/>
  <c r="R153" i="13"/>
  <c r="I145" i="13"/>
  <c r="I146" i="13"/>
  <c r="I147" i="13"/>
  <c r="M147" i="13"/>
  <c r="M148" i="13"/>
  <c r="M149" i="13"/>
  <c r="M150" i="13"/>
  <c r="M151" i="13"/>
  <c r="Q151" i="13"/>
  <c r="Q152" i="13"/>
  <c r="Q153" i="13"/>
  <c r="U153" i="13"/>
  <c r="L79" i="13"/>
  <c r="G145" i="13"/>
  <c r="K145" i="13"/>
  <c r="K146" i="13"/>
  <c r="K147" i="13"/>
  <c r="K148" i="13"/>
  <c r="K149" i="13"/>
  <c r="O149" i="13"/>
  <c r="O150" i="13"/>
  <c r="O151" i="13"/>
  <c r="O152" i="13"/>
  <c r="O153" i="13"/>
  <c r="S153" i="13"/>
  <c r="U151" i="13"/>
  <c r="N79" i="13"/>
  <c r="H145" i="13"/>
  <c r="H146" i="13"/>
  <c r="L146" i="13"/>
  <c r="L147" i="13"/>
  <c r="L148" i="13"/>
  <c r="L149" i="13"/>
  <c r="L150" i="13"/>
  <c r="P150" i="13"/>
  <c r="P151" i="13"/>
  <c r="P152" i="13"/>
  <c r="U141" i="13"/>
  <c r="U150" i="13"/>
  <c r="E161" i="13"/>
  <c r="E174" i="13"/>
  <c r="E170" i="13"/>
  <c r="E166" i="13"/>
  <c r="E162" i="13"/>
  <c r="E176" i="13"/>
  <c r="E172" i="13"/>
  <c r="E168" i="13"/>
  <c r="E164" i="13"/>
  <c r="E160" i="13"/>
  <c r="E175" i="13"/>
  <c r="E171" i="13"/>
  <c r="E167" i="13"/>
  <c r="E36" i="13"/>
  <c r="H33" i="13" s="1"/>
  <c r="E32" i="13"/>
  <c r="H31" i="13" s="1"/>
  <c r="E30" i="13"/>
  <c r="H30" i="13" s="1"/>
  <c r="E35" i="13"/>
  <c r="E31" i="13"/>
  <c r="U144" i="13"/>
  <c r="E38" i="13"/>
  <c r="H34" i="13" s="1"/>
  <c r="E34" i="13"/>
  <c r="H32" i="13" s="1"/>
  <c r="O79" i="13"/>
  <c r="U146" i="13"/>
  <c r="E37" i="13"/>
  <c r="U148" i="13"/>
  <c r="E142" i="13"/>
  <c r="G144" i="13"/>
  <c r="E141" i="13"/>
  <c r="D142" i="13"/>
  <c r="H142" i="13"/>
  <c r="G143" i="13"/>
  <c r="F144" i="13"/>
  <c r="J144" i="13"/>
  <c r="O156" i="13"/>
  <c r="F141" i="13"/>
  <c r="H143" i="13"/>
  <c r="P156" i="13"/>
  <c r="C141" i="13"/>
  <c r="G141" i="13"/>
  <c r="F142" i="13"/>
  <c r="E143" i="13"/>
  <c r="I143" i="13"/>
  <c r="H144" i="13"/>
  <c r="R156" i="13"/>
  <c r="D141" i="13"/>
  <c r="G142" i="13"/>
  <c r="F143" i="13"/>
  <c r="U143" i="13"/>
  <c r="I144" i="13"/>
  <c r="U145" i="13"/>
  <c r="U147" i="13"/>
  <c r="F160" i="13" l="1" a="1"/>
  <c r="F163" i="13" s="1"/>
  <c r="F249" i="13" a="1"/>
  <c r="E311" i="13"/>
  <c r="E312" i="13"/>
  <c r="D68" i="13"/>
  <c r="D45" i="13"/>
  <c r="Q69" i="13" s="1"/>
  <c r="F164" i="13" l="1"/>
  <c r="F172" i="13"/>
  <c r="F160" i="13"/>
  <c r="F165" i="13"/>
  <c r="F174" i="13"/>
  <c r="F175" i="13"/>
  <c r="F168" i="13"/>
  <c r="F176" i="13"/>
  <c r="F167" i="13"/>
  <c r="F171" i="13"/>
  <c r="E194" i="13" s="1"/>
  <c r="F169" i="13"/>
  <c r="F173" i="13"/>
  <c r="E196" i="13" s="1"/>
  <c r="H188" i="13" s="1"/>
  <c r="F166" i="13"/>
  <c r="F162" i="13"/>
  <c r="E186" i="13" s="1"/>
  <c r="F170" i="13"/>
  <c r="F161" i="13"/>
  <c r="F249" i="13"/>
  <c r="F256" i="13"/>
  <c r="F259" i="13"/>
  <c r="F262" i="13"/>
  <c r="F269" i="13"/>
  <c r="F253" i="13"/>
  <c r="F263" i="13"/>
  <c r="F250" i="13"/>
  <c r="F268" i="13"/>
  <c r="F252" i="13"/>
  <c r="F255" i="13"/>
  <c r="F258" i="13"/>
  <c r="F265" i="13"/>
  <c r="F260" i="13"/>
  <c r="F266" i="13"/>
  <c r="F257" i="13"/>
  <c r="F264" i="13"/>
  <c r="F267" i="13"/>
  <c r="F251" i="13"/>
  <c r="F254" i="13"/>
  <c r="F261" i="13"/>
  <c r="E189" i="13"/>
  <c r="Q76" i="13"/>
  <c r="Q75" i="13"/>
  <c r="Q72" i="13"/>
  <c r="Q71" i="13"/>
  <c r="C68" i="13"/>
  <c r="Q74" i="13"/>
  <c r="Q70" i="13"/>
  <c r="Q68" i="13"/>
  <c r="Q73" i="13"/>
  <c r="E83" i="13" a="1"/>
  <c r="E94" i="13" s="1"/>
  <c r="M74" i="13"/>
  <c r="E191" i="13" l="1"/>
  <c r="E291" i="13"/>
  <c r="E195" i="13"/>
  <c r="E187" i="13"/>
  <c r="H185" i="13" s="1"/>
  <c r="E193" i="13"/>
  <c r="H187" i="13" s="1"/>
  <c r="E188" i="13"/>
  <c r="E190" i="13"/>
  <c r="H186" i="13" s="1"/>
  <c r="E283" i="13"/>
  <c r="E286" i="13"/>
  <c r="H280" i="13" s="1"/>
  <c r="E287" i="13"/>
  <c r="E185" i="13"/>
  <c r="E192" i="13"/>
  <c r="E280" i="13"/>
  <c r="E284" i="13"/>
  <c r="E292" i="13"/>
  <c r="E288" i="13"/>
  <c r="E279" i="13"/>
  <c r="E184" i="13"/>
  <c r="H184" i="13" s="1"/>
  <c r="E289" i="13"/>
  <c r="E281" i="13"/>
  <c r="E282" i="13"/>
  <c r="E285" i="13"/>
  <c r="E290" i="13"/>
  <c r="H281" i="13" s="1"/>
  <c r="E293" i="13"/>
  <c r="E294" i="13"/>
  <c r="H282" i="13" s="1"/>
  <c r="E278" i="13"/>
  <c r="H278" i="13" s="1"/>
  <c r="I72" i="13"/>
  <c r="E68" i="13"/>
  <c r="E70" i="13"/>
  <c r="I74" i="13"/>
  <c r="F69" i="13"/>
  <c r="J71" i="13"/>
  <c r="J73" i="13"/>
  <c r="K76" i="13"/>
  <c r="E87" i="13"/>
  <c r="E92" i="13"/>
  <c r="F70" i="13"/>
  <c r="J74" i="13"/>
  <c r="N76" i="13"/>
  <c r="E83" i="13"/>
  <c r="E88" i="13"/>
  <c r="E93" i="13"/>
  <c r="H69" i="13"/>
  <c r="G70" i="13"/>
  <c r="H71" i="13"/>
  <c r="G72" i="13"/>
  <c r="L73" i="13"/>
  <c r="K74" i="13"/>
  <c r="M75" i="13"/>
  <c r="O76" i="13"/>
  <c r="E84" i="13"/>
  <c r="E89" i="13"/>
  <c r="E95" i="13"/>
  <c r="G68" i="13"/>
  <c r="G69" i="13"/>
  <c r="F71" i="13"/>
  <c r="K72" i="13"/>
  <c r="K73" i="13"/>
  <c r="K75" i="13"/>
  <c r="D69" i="13"/>
  <c r="I70" i="13"/>
  <c r="I71" i="13"/>
  <c r="H72" i="13"/>
  <c r="H73" i="13"/>
  <c r="E85" i="13"/>
  <c r="E91" i="13"/>
  <c r="M76" i="13"/>
  <c r="N75" i="13"/>
  <c r="J75" i="13"/>
  <c r="F68" i="13"/>
  <c r="E69" i="13"/>
  <c r="H70" i="13"/>
  <c r="G71" i="13"/>
  <c r="J72" i="13"/>
  <c r="I73" i="13"/>
  <c r="L74" i="13"/>
  <c r="L75" i="13"/>
  <c r="L76" i="13"/>
  <c r="E86" i="13"/>
  <c r="E90" i="13"/>
  <c r="F83" i="13" l="1" a="1"/>
  <c r="F92" i="13" s="1"/>
  <c r="F94" i="13" l="1"/>
  <c r="F95" i="13"/>
  <c r="F85" i="13"/>
  <c r="F86" i="13"/>
  <c r="F91" i="13"/>
  <c r="F84" i="13"/>
  <c r="F87" i="13"/>
  <c r="F83" i="13"/>
  <c r="F88" i="13"/>
  <c r="F93" i="13"/>
  <c r="F90" i="13"/>
  <c r="F89" i="13"/>
  <c r="E103" i="13" l="1"/>
  <c r="H103" i="13" s="1"/>
  <c r="E110" i="13"/>
  <c r="E109" i="13"/>
  <c r="H106" i="13" s="1"/>
  <c r="E106" i="13"/>
  <c r="E107" i="13"/>
  <c r="H105" i="13" s="1"/>
  <c r="E105" i="13"/>
  <c r="H104" i="13" s="1"/>
  <c r="E104" i="13"/>
  <c r="E108" i="13"/>
  <c r="E111" i="13"/>
  <c r="H107" i="13" s="1"/>
</calcChain>
</file>

<file path=xl/sharedStrings.xml><?xml version="1.0" encoding="utf-8"?>
<sst xmlns="http://schemas.openxmlformats.org/spreadsheetml/2006/main" count="214" uniqueCount="75">
  <si>
    <t>m</t>
  </si>
  <si>
    <t>kNm</t>
  </si>
  <si>
    <t>Given</t>
  </si>
  <si>
    <t>kN/m</t>
  </si>
  <si>
    <t>n=</t>
  </si>
  <si>
    <t>Gov Eq (1)</t>
  </si>
  <si>
    <t>Gov Eq (2)</t>
  </si>
  <si>
    <t>Gov Eq (3)</t>
  </si>
  <si>
    <t>Gov Eq (4)</t>
  </si>
  <si>
    <t>Gov Eq (5)</t>
  </si>
  <si>
    <t>Bo Co 1 (1)</t>
  </si>
  <si>
    <t>Bo Co 2 (1)</t>
  </si>
  <si>
    <t>Calculation of the bending moments</t>
  </si>
  <si>
    <t>Classical Beam Theory</t>
  </si>
  <si>
    <t>Present study</t>
  </si>
  <si>
    <t>Moment</t>
  </si>
  <si>
    <t>x[m]</t>
  </si>
  <si>
    <t>Gov Eq (7)</t>
  </si>
  <si>
    <t>Gov Eq (8)</t>
  </si>
  <si>
    <t>Gov Eq (9)</t>
  </si>
  <si>
    <t>Bo Co 1 (9)</t>
  </si>
  <si>
    <t>Bo Co 2 (9)</t>
  </si>
  <si>
    <t>p =</t>
  </si>
  <si>
    <t>Number of elements</t>
  </si>
  <si>
    <t>h =</t>
  </si>
  <si>
    <t>Governing equation</t>
  </si>
  <si>
    <t>Boundary conditions</t>
  </si>
  <si>
    <t>Slope</t>
  </si>
  <si>
    <t>Bending moment</t>
  </si>
  <si>
    <t>Gov Eq (6)</t>
  </si>
  <si>
    <t>X[m]</t>
  </si>
  <si>
    <t>l =</t>
  </si>
  <si>
    <t>Transverse force</t>
  </si>
  <si>
    <t>Gov Eq (10)</t>
  </si>
  <si>
    <t>Gov Eq (11)</t>
  </si>
  <si>
    <t>Gov Eq (12)</t>
  </si>
  <si>
    <t>Gov Eq (13)</t>
  </si>
  <si>
    <t>Bo Co 1 (13)</t>
  </si>
  <si>
    <t>Bo Co 2 (13)</t>
  </si>
  <si>
    <t>Gov Eq (14)</t>
  </si>
  <si>
    <t>Gov Eq (15)</t>
  </si>
  <si>
    <t>Gov Eq (16)</t>
  </si>
  <si>
    <t>Gov Eq (17)</t>
  </si>
  <si>
    <t xml:space="preserve">Extrapolation to the exact result </t>
  </si>
  <si>
    <t>N1 =</t>
  </si>
  <si>
    <t>R1 =</t>
  </si>
  <si>
    <t>R2 =</t>
  </si>
  <si>
    <t>R3 =</t>
  </si>
  <si>
    <t>N2 =</t>
  </si>
  <si>
    <t>N3 =</t>
  </si>
  <si>
    <t>A =</t>
  </si>
  <si>
    <t>B =</t>
  </si>
  <si>
    <t xml:space="preserve">C = </t>
  </si>
  <si>
    <r>
      <t>Fixed</t>
    </r>
    <r>
      <rPr>
        <b/>
        <sz val="14"/>
        <rFont val="Symbol"/>
        <family val="1"/>
        <charset val="2"/>
      </rPr>
      <t>-</t>
    </r>
    <r>
      <rPr>
        <b/>
        <sz val="14"/>
        <rFont val="Times New Roman"/>
        <family val="1"/>
      </rPr>
      <t>free beam under uniformly distributed load and compressive force</t>
    </r>
  </si>
  <si>
    <t>n = 12</t>
  </si>
  <si>
    <t>n = 8</t>
  </si>
  <si>
    <t>n = 16</t>
  </si>
  <si>
    <r>
      <t xml:space="preserve">n = </t>
    </r>
    <r>
      <rPr>
        <sz val="11"/>
        <color theme="1"/>
        <rFont val="Symbol"/>
        <family val="1"/>
        <charset val="2"/>
      </rPr>
      <t>¥</t>
    </r>
  </si>
  <si>
    <t>Node 1</t>
  </si>
  <si>
    <t>Node 2</t>
  </si>
  <si>
    <t>Node 3</t>
  </si>
  <si>
    <t>Node 4</t>
  </si>
  <si>
    <t>Node 5</t>
  </si>
  <si>
    <t>Node 6</t>
  </si>
  <si>
    <t>Node 7</t>
  </si>
  <si>
    <t>Node 8</t>
  </si>
  <si>
    <t>Node 9</t>
  </si>
  <si>
    <t>Node 10</t>
  </si>
  <si>
    <t>Node 11</t>
  </si>
  <si>
    <t>Node 12</t>
  </si>
  <si>
    <t>Node 13</t>
  </si>
  <si>
    <t>Node 14</t>
  </si>
  <si>
    <t>Node 15</t>
  </si>
  <si>
    <t>Node 16</t>
  </si>
  <si>
    <t>Node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</si>
</sst>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1"/>
      <name val="Symbol"/>
      <family val="1"/>
      <charset val="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4"/>
      <name val="Times New Roman"/>
      <family val="1"/>
    </font>
    <font>
      <b/>
      <sz val="14"/>
      <name val="Symbol"/>
      <family val="1"/>
      <charset val="2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2" fontId="6" fillId="0" borderId="0" xfId="0" applyNumberFormat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0" fillId="0" borderId="0" xfId="0" applyAlignment="1">
      <alignment horizontal="right"/>
    </xf>
    <xf numFmtId="4" fontId="2" fillId="0" borderId="0" xfId="0" quotePrefix="1" applyNumberFormat="1" applyFont="1" applyAlignment="1" applyProtection="1">
      <alignment horizontal="right" vertical="top"/>
      <protection locked="0"/>
    </xf>
    <xf numFmtId="2" fontId="4" fillId="0" borderId="0" xfId="0" applyNumberFormat="1" applyFont="1"/>
    <xf numFmtId="0" fontId="4" fillId="0" borderId="0" xfId="0" applyFont="1" applyAlignment="1">
      <alignment horizontal="right"/>
    </xf>
    <xf numFmtId="0" fontId="8" fillId="0" borderId="0" xfId="0" applyFont="1" applyAlignment="1">
      <alignment horizontal="center"/>
    </xf>
    <xf numFmtId="0" fontId="10" fillId="0" borderId="0" xfId="0" applyFont="1"/>
    <xf numFmtId="0" fontId="11" fillId="0" borderId="0" xfId="0" applyFont="1" applyAlignment="1">
      <alignment horizontal="center"/>
    </xf>
    <xf numFmtId="4" fontId="12" fillId="0" borderId="0" xfId="0" applyNumberFormat="1" applyFont="1" applyAlignment="1" applyProtection="1">
      <alignment horizontal="left" vertical="top"/>
      <protection locked="0"/>
    </xf>
    <xf numFmtId="3" fontId="0" fillId="0" borderId="0" xfId="0" applyNumberFormat="1"/>
    <xf numFmtId="4" fontId="9" fillId="0" borderId="0" xfId="0" applyNumberFormat="1" applyFont="1" applyAlignment="1" applyProtection="1">
      <alignment horizontal="center" vertical="top"/>
      <protection locked="0"/>
    </xf>
    <xf numFmtId="2" fontId="0" fillId="0" borderId="0" xfId="0" applyNumberFormat="1"/>
    <xf numFmtId="0" fontId="6" fillId="0" borderId="0" xfId="0" applyFont="1" applyAlignment="1">
      <alignment horizontal="right"/>
    </xf>
    <xf numFmtId="2" fontId="10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2" fontId="1" fillId="0" borderId="0" xfId="0" applyNumberFormat="1" applyFont="1" applyAlignment="1">
      <alignment horizontal="center" vertical="center" wrapText="1"/>
    </xf>
    <xf numFmtId="2" fontId="15" fillId="0" borderId="0" xfId="0" applyNumberFormat="1" applyFont="1" applyAlignment="1">
      <alignment horizontal="left"/>
    </xf>
    <xf numFmtId="0" fontId="14" fillId="0" borderId="0" xfId="0" applyFont="1" applyAlignment="1">
      <alignment horizontal="left" vertical="center" indent="14"/>
    </xf>
    <xf numFmtId="2" fontId="10" fillId="0" borderId="0" xfId="0" applyNumberFormat="1" applyFont="1" applyAlignment="1">
      <alignment horizontal="left"/>
    </xf>
    <xf numFmtId="1" fontId="1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48</xdr:row>
          <xdr:rowOff>57150</xdr:rowOff>
        </xdr:from>
        <xdr:to>
          <xdr:col>8</xdr:col>
          <xdr:colOff>238125</xdr:colOff>
          <xdr:row>50</xdr:row>
          <xdr:rowOff>180975</xdr:rowOff>
        </xdr:to>
        <xdr:sp macro="" textlink="">
          <xdr:nvSpPr>
            <xdr:cNvPr id="23675" name="Object 123" hidden="1">
              <a:extLst>
                <a:ext uri="{63B3BB69-23CF-44E3-9099-C40C66FF867C}">
                  <a14:compatExt spid="_x0000_s2367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62</xdr:row>
          <xdr:rowOff>0</xdr:rowOff>
        </xdr:from>
        <xdr:to>
          <xdr:col>14</xdr:col>
          <xdr:colOff>676275</xdr:colOff>
          <xdr:row>62</xdr:row>
          <xdr:rowOff>0</xdr:rowOff>
        </xdr:to>
        <xdr:sp macro="" textlink="">
          <xdr:nvSpPr>
            <xdr:cNvPr id="23678" name="Object 126" hidden="1">
              <a:extLst>
                <a:ext uri="{63B3BB69-23CF-44E3-9099-C40C66FF867C}">
                  <a14:compatExt spid="_x0000_s2367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54</xdr:row>
          <xdr:rowOff>171450</xdr:rowOff>
        </xdr:from>
        <xdr:to>
          <xdr:col>8</xdr:col>
          <xdr:colOff>57150</xdr:colOff>
          <xdr:row>61</xdr:row>
          <xdr:rowOff>0</xdr:rowOff>
        </xdr:to>
        <xdr:sp macro="" textlink="">
          <xdr:nvSpPr>
            <xdr:cNvPr id="23680" name="Object 128" hidden="1">
              <a:extLst>
                <a:ext uri="{63B3BB69-23CF-44E3-9099-C40C66FF867C}">
                  <a14:compatExt spid="_x0000_s2368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742950</xdr:colOff>
          <xdr:row>62</xdr:row>
          <xdr:rowOff>0</xdr:rowOff>
        </xdr:from>
        <xdr:to>
          <xdr:col>22</xdr:col>
          <xdr:colOff>495300</xdr:colOff>
          <xdr:row>62</xdr:row>
          <xdr:rowOff>0</xdr:rowOff>
        </xdr:to>
        <xdr:sp macro="" textlink="">
          <xdr:nvSpPr>
            <xdr:cNvPr id="23688" name="Object 136" hidden="1">
              <a:extLst>
                <a:ext uri="{63B3BB69-23CF-44E3-9099-C40C66FF867C}">
                  <a14:compatExt spid="_x0000_s236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62</xdr:row>
          <xdr:rowOff>0</xdr:rowOff>
        </xdr:from>
        <xdr:to>
          <xdr:col>14</xdr:col>
          <xdr:colOff>742950</xdr:colOff>
          <xdr:row>62</xdr:row>
          <xdr:rowOff>0</xdr:rowOff>
        </xdr:to>
        <xdr:sp macro="" textlink="">
          <xdr:nvSpPr>
            <xdr:cNvPr id="23933" name="Object 381" hidden="1">
              <a:extLst>
                <a:ext uri="{63B3BB69-23CF-44E3-9099-C40C66FF867C}">
                  <a14:compatExt spid="_x0000_s239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104775</xdr:colOff>
          <xdr:row>13</xdr:row>
          <xdr:rowOff>38100</xdr:rowOff>
        </xdr:from>
        <xdr:to>
          <xdr:col>2</xdr:col>
          <xdr:colOff>790575</xdr:colOff>
          <xdr:row>15</xdr:row>
          <xdr:rowOff>114300</xdr:rowOff>
        </xdr:to>
        <xdr:sp macro="" textlink="">
          <xdr:nvSpPr>
            <xdr:cNvPr id="23942" name="Object 390" hidden="1">
              <a:extLst>
                <a:ext uri="{63B3BB69-23CF-44E3-9099-C40C66FF867C}">
                  <a14:compatExt spid="_x0000_s2394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19</xdr:row>
          <xdr:rowOff>152400</xdr:rowOff>
        </xdr:from>
        <xdr:to>
          <xdr:col>1</xdr:col>
          <xdr:colOff>828675</xdr:colOff>
          <xdr:row>22</xdr:row>
          <xdr:rowOff>171450</xdr:rowOff>
        </xdr:to>
        <xdr:sp macro="" textlink="">
          <xdr:nvSpPr>
            <xdr:cNvPr id="23943" name="Object 391" hidden="1">
              <a:extLst>
                <a:ext uri="{63B3BB69-23CF-44E3-9099-C40C66FF867C}">
                  <a14:compatExt spid="_x0000_s2394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</xdr:colOff>
          <xdr:row>62</xdr:row>
          <xdr:rowOff>9525</xdr:rowOff>
        </xdr:from>
        <xdr:to>
          <xdr:col>3</xdr:col>
          <xdr:colOff>0</xdr:colOff>
          <xdr:row>64</xdr:row>
          <xdr:rowOff>104775</xdr:rowOff>
        </xdr:to>
        <xdr:sp macro="" textlink="">
          <xdr:nvSpPr>
            <xdr:cNvPr id="23945" name="Object 393" hidden="1">
              <a:extLst>
                <a:ext uri="{63B3BB69-23CF-44E3-9099-C40C66FF867C}">
                  <a14:compatExt spid="_x0000_s2394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96</xdr:row>
          <xdr:rowOff>9525</xdr:rowOff>
        </xdr:from>
        <xdr:to>
          <xdr:col>8</xdr:col>
          <xdr:colOff>323850</xdr:colOff>
          <xdr:row>98</xdr:row>
          <xdr:rowOff>180975</xdr:rowOff>
        </xdr:to>
        <xdr:sp macro="" textlink="">
          <xdr:nvSpPr>
            <xdr:cNvPr id="23946" name="Object 394" hidden="1">
              <a:extLst>
                <a:ext uri="{63B3BB69-23CF-44E3-9099-C40C66FF867C}">
                  <a14:compatExt spid="_x0000_s2394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38100</xdr:colOff>
          <xdr:row>19</xdr:row>
          <xdr:rowOff>180975</xdr:rowOff>
        </xdr:from>
        <xdr:to>
          <xdr:col>7</xdr:col>
          <xdr:colOff>428625</xdr:colOff>
          <xdr:row>22</xdr:row>
          <xdr:rowOff>161925</xdr:rowOff>
        </xdr:to>
        <xdr:sp macro="" textlink="">
          <xdr:nvSpPr>
            <xdr:cNvPr id="23947" name="Object 395" hidden="1">
              <a:extLst>
                <a:ext uri="{63B3BB69-23CF-44E3-9099-C40C66FF867C}">
                  <a14:compatExt spid="_x0000_s2394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2</xdr:col>
      <xdr:colOff>493059</xdr:colOff>
      <xdr:row>3</xdr:row>
      <xdr:rowOff>44824</xdr:rowOff>
    </xdr:from>
    <xdr:to>
      <xdr:col>8</xdr:col>
      <xdr:colOff>134470</xdr:colOff>
      <xdr:row>10</xdr:row>
      <xdr:rowOff>112058</xdr:rowOff>
    </xdr:to>
    <xdr:pic>
      <xdr:nvPicPr>
        <xdr:cNvPr id="214" name="Image 213"/>
        <xdr:cNvPicPr/>
      </xdr:nvPicPr>
      <xdr:blipFill rotWithShape="1">
        <a:blip xmlns:r="http://schemas.openxmlformats.org/officeDocument/2006/relationships" r:embed="rId1"/>
        <a:srcRect l="29713" t="39684" r="27773" b="38428"/>
        <a:stretch/>
      </xdr:blipFill>
      <xdr:spPr bwMode="auto">
        <a:xfrm>
          <a:off x="2140324" y="661148"/>
          <a:ext cx="4986617" cy="140073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121</xdr:row>
          <xdr:rowOff>57150</xdr:rowOff>
        </xdr:from>
        <xdr:to>
          <xdr:col>8</xdr:col>
          <xdr:colOff>238125</xdr:colOff>
          <xdr:row>124</xdr:row>
          <xdr:rowOff>133350</xdr:rowOff>
        </xdr:to>
        <xdr:sp macro="" textlink="">
          <xdr:nvSpPr>
            <xdr:cNvPr id="23955" name="Object 403" hidden="1">
              <a:extLst>
                <a:ext uri="{63B3BB69-23CF-44E3-9099-C40C66FF867C}">
                  <a14:compatExt spid="_x0000_s2395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135</xdr:row>
          <xdr:rowOff>0</xdr:rowOff>
        </xdr:from>
        <xdr:to>
          <xdr:col>14</xdr:col>
          <xdr:colOff>676275</xdr:colOff>
          <xdr:row>135</xdr:row>
          <xdr:rowOff>0</xdr:rowOff>
        </xdr:to>
        <xdr:sp macro="" textlink="">
          <xdr:nvSpPr>
            <xdr:cNvPr id="23956" name="Object 404" hidden="1">
              <a:extLst>
                <a:ext uri="{63B3BB69-23CF-44E3-9099-C40C66FF867C}">
                  <a14:compatExt spid="_x0000_s2395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127</xdr:row>
          <xdr:rowOff>171450</xdr:rowOff>
        </xdr:from>
        <xdr:to>
          <xdr:col>8</xdr:col>
          <xdr:colOff>57150</xdr:colOff>
          <xdr:row>134</xdr:row>
          <xdr:rowOff>0</xdr:rowOff>
        </xdr:to>
        <xdr:sp macro="" textlink="">
          <xdr:nvSpPr>
            <xdr:cNvPr id="23957" name="Object 405" hidden="1">
              <a:extLst>
                <a:ext uri="{63B3BB69-23CF-44E3-9099-C40C66FF867C}">
                  <a14:compatExt spid="_x0000_s2395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135</xdr:row>
          <xdr:rowOff>0</xdr:rowOff>
        </xdr:from>
        <xdr:to>
          <xdr:col>14</xdr:col>
          <xdr:colOff>742950</xdr:colOff>
          <xdr:row>135</xdr:row>
          <xdr:rowOff>0</xdr:rowOff>
        </xdr:to>
        <xdr:sp macro="" textlink="">
          <xdr:nvSpPr>
            <xdr:cNvPr id="23958" name="Object 406" hidden="1">
              <a:extLst>
                <a:ext uri="{63B3BB69-23CF-44E3-9099-C40C66FF867C}">
                  <a14:compatExt spid="_x0000_s2395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</xdr:colOff>
          <xdr:row>135</xdr:row>
          <xdr:rowOff>9525</xdr:rowOff>
        </xdr:from>
        <xdr:to>
          <xdr:col>3</xdr:col>
          <xdr:colOff>0</xdr:colOff>
          <xdr:row>137</xdr:row>
          <xdr:rowOff>104775</xdr:rowOff>
        </xdr:to>
        <xdr:sp macro="" textlink="">
          <xdr:nvSpPr>
            <xdr:cNvPr id="23959" name="Object 407" hidden="1">
              <a:extLst>
                <a:ext uri="{63B3BB69-23CF-44E3-9099-C40C66FF867C}">
                  <a14:compatExt spid="_x0000_s2395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177</xdr:row>
          <xdr:rowOff>9525</xdr:rowOff>
        </xdr:from>
        <xdr:to>
          <xdr:col>8</xdr:col>
          <xdr:colOff>323850</xdr:colOff>
          <xdr:row>179</xdr:row>
          <xdr:rowOff>180975</xdr:rowOff>
        </xdr:to>
        <xdr:sp macro="" textlink="">
          <xdr:nvSpPr>
            <xdr:cNvPr id="23960" name="Object 408" hidden="1">
              <a:extLst>
                <a:ext uri="{63B3BB69-23CF-44E3-9099-C40C66FF867C}">
                  <a14:compatExt spid="_x0000_s2396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371475</xdr:colOff>
          <xdr:row>206</xdr:row>
          <xdr:rowOff>57150</xdr:rowOff>
        </xdr:from>
        <xdr:to>
          <xdr:col>8</xdr:col>
          <xdr:colOff>238125</xdr:colOff>
          <xdr:row>209</xdr:row>
          <xdr:rowOff>133350</xdr:rowOff>
        </xdr:to>
        <xdr:sp macro="" textlink="">
          <xdr:nvSpPr>
            <xdr:cNvPr id="23961" name="Object 409" hidden="1">
              <a:extLst>
                <a:ext uri="{63B3BB69-23CF-44E3-9099-C40C66FF867C}">
                  <a14:compatExt spid="_x0000_s2396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8</xdr:col>
          <xdr:colOff>95250</xdr:colOff>
          <xdr:row>220</xdr:row>
          <xdr:rowOff>0</xdr:rowOff>
        </xdr:from>
        <xdr:to>
          <xdr:col>14</xdr:col>
          <xdr:colOff>676275</xdr:colOff>
          <xdr:row>220</xdr:row>
          <xdr:rowOff>0</xdr:rowOff>
        </xdr:to>
        <xdr:sp macro="" textlink="">
          <xdr:nvSpPr>
            <xdr:cNvPr id="23962" name="Object 410" hidden="1">
              <a:extLst>
                <a:ext uri="{63B3BB69-23CF-44E3-9099-C40C66FF867C}">
                  <a14:compatExt spid="_x0000_s2396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466725</xdr:colOff>
          <xdr:row>212</xdr:row>
          <xdr:rowOff>171450</xdr:rowOff>
        </xdr:from>
        <xdr:to>
          <xdr:col>8</xdr:col>
          <xdr:colOff>57150</xdr:colOff>
          <xdr:row>219</xdr:row>
          <xdr:rowOff>0</xdr:rowOff>
        </xdr:to>
        <xdr:sp macro="" textlink="">
          <xdr:nvSpPr>
            <xdr:cNvPr id="23963" name="Object 411" hidden="1">
              <a:extLst>
                <a:ext uri="{63B3BB69-23CF-44E3-9099-C40C66FF867C}">
                  <a14:compatExt spid="_x0000_s2396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95250</xdr:colOff>
          <xdr:row>220</xdr:row>
          <xdr:rowOff>0</xdr:rowOff>
        </xdr:from>
        <xdr:to>
          <xdr:col>14</xdr:col>
          <xdr:colOff>742950</xdr:colOff>
          <xdr:row>220</xdr:row>
          <xdr:rowOff>0</xdr:rowOff>
        </xdr:to>
        <xdr:sp macro="" textlink="">
          <xdr:nvSpPr>
            <xdr:cNvPr id="23964" name="Object 412" hidden="1">
              <a:extLst>
                <a:ext uri="{63B3BB69-23CF-44E3-9099-C40C66FF867C}">
                  <a14:compatExt spid="_x0000_s2396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95250</xdr:colOff>
          <xdr:row>220</xdr:row>
          <xdr:rowOff>9525</xdr:rowOff>
        </xdr:from>
        <xdr:to>
          <xdr:col>3</xdr:col>
          <xdr:colOff>0</xdr:colOff>
          <xdr:row>222</xdr:row>
          <xdr:rowOff>104775</xdr:rowOff>
        </xdr:to>
        <xdr:sp macro="" textlink="">
          <xdr:nvSpPr>
            <xdr:cNvPr id="23965" name="Object 413" hidden="1">
              <a:extLst>
                <a:ext uri="{63B3BB69-23CF-44E3-9099-C40C66FF867C}">
                  <a14:compatExt spid="_x0000_s2396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38100</xdr:colOff>
          <xdr:row>271</xdr:row>
          <xdr:rowOff>9525</xdr:rowOff>
        </xdr:from>
        <xdr:to>
          <xdr:col>8</xdr:col>
          <xdr:colOff>323850</xdr:colOff>
          <xdr:row>273</xdr:row>
          <xdr:rowOff>180975</xdr:rowOff>
        </xdr:to>
        <xdr:sp macro="" textlink="">
          <xdr:nvSpPr>
            <xdr:cNvPr id="23966" name="Object 414" hidden="1">
              <a:extLst>
                <a:ext uri="{63B3BB69-23CF-44E3-9099-C40C66FF867C}">
                  <a14:compatExt spid="_x0000_s2396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200025</xdr:colOff>
          <xdr:row>299</xdr:row>
          <xdr:rowOff>28575</xdr:rowOff>
        </xdr:from>
        <xdr:to>
          <xdr:col>12</xdr:col>
          <xdr:colOff>190500</xdr:colOff>
          <xdr:row>312</xdr:row>
          <xdr:rowOff>66675</xdr:rowOff>
        </xdr:to>
        <xdr:sp macro="" textlink="">
          <xdr:nvSpPr>
            <xdr:cNvPr id="23967" name="Object 415" hidden="1">
              <a:extLst>
                <a:ext uri="{63B3BB69-23CF-44E3-9099-C40C66FF867C}">
                  <a14:compatExt spid="_x0000_s239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3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21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oleObject" Target="../embeddings/oleObject12.bin"/><Relationship Id="rId33" Type="http://schemas.openxmlformats.org/officeDocument/2006/relationships/oleObject" Target="../embeddings/oleObject20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oleObject" Target="../embeddings/oleObject16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9.bin"/><Relationship Id="rId37" Type="http://schemas.openxmlformats.org/officeDocument/2006/relationships/image" Target="../media/image11.emf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5.bin"/><Relationship Id="rId36" Type="http://schemas.openxmlformats.org/officeDocument/2006/relationships/oleObject" Target="../embeddings/oleObject2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oleObject" Target="../embeddings/oleObject18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oleObject" Target="../embeddings/oleObject14.bin"/><Relationship Id="rId30" Type="http://schemas.openxmlformats.org/officeDocument/2006/relationships/oleObject" Target="../embeddings/oleObject17.bin"/><Relationship Id="rId35" Type="http://schemas.openxmlformats.org/officeDocument/2006/relationships/oleObject" Target="../embeddings/oleObject2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22"/>
  <sheetViews>
    <sheetView tabSelected="1" topLeftCell="A258" zoomScaleNormal="100" workbookViewId="0">
      <selection activeCell="K274" sqref="K274"/>
    </sheetView>
  </sheetViews>
  <sheetFormatPr baseColWidth="10" defaultRowHeight="15" x14ac:dyDescent="0.25"/>
  <cols>
    <col min="2" max="2" width="13.28515625" customWidth="1"/>
    <col min="3" max="3" width="12.28515625" customWidth="1"/>
    <col min="4" max="7" width="13.28515625" customWidth="1"/>
    <col min="8" max="8" width="14.7109375" customWidth="1"/>
  </cols>
  <sheetData>
    <row r="1" spans="2:17" x14ac:dyDescent="0.25">
      <c r="G1" s="11"/>
    </row>
    <row r="2" spans="2:17" ht="18.75" x14ac:dyDescent="0.25">
      <c r="C2" s="17" t="s">
        <v>53</v>
      </c>
    </row>
    <row r="3" spans="2:17" x14ac:dyDescent="0.25">
      <c r="B3" s="19"/>
    </row>
    <row r="8" spans="2:17" x14ac:dyDescent="0.25">
      <c r="Q8" s="18"/>
    </row>
    <row r="10" spans="2:17" x14ac:dyDescent="0.25">
      <c r="Q10" s="18"/>
    </row>
    <row r="15" spans="2:17" ht="15.75" x14ac:dyDescent="0.25">
      <c r="B15" s="1" t="s">
        <v>2</v>
      </c>
      <c r="D15" s="27">
        <v>-1.5</v>
      </c>
      <c r="Q15" s="8"/>
    </row>
    <row r="19" spans="3:18" ht="18.75" x14ac:dyDescent="0.25">
      <c r="D19" s="17" t="s">
        <v>13</v>
      </c>
    </row>
    <row r="22" spans="3:18" ht="15.75" x14ac:dyDescent="0.25">
      <c r="C22" s="27">
        <f>SQRT(-D15)</f>
        <v>1.2247448713915889</v>
      </c>
    </row>
    <row r="25" spans="3:18" x14ac:dyDescent="0.25">
      <c r="C25" s="13" t="s">
        <v>22</v>
      </c>
      <c r="D25" s="12">
        <v>10</v>
      </c>
      <c r="E25" s="1" t="s">
        <v>3</v>
      </c>
    </row>
    <row r="26" spans="3:18" x14ac:dyDescent="0.25">
      <c r="C26" s="13" t="s">
        <v>31</v>
      </c>
      <c r="D26" s="20">
        <v>8</v>
      </c>
      <c r="E26" s="1" t="s">
        <v>0</v>
      </c>
    </row>
    <row r="27" spans="3:18" x14ac:dyDescent="0.25">
      <c r="C27" s="13"/>
      <c r="D27" s="20"/>
      <c r="E27" s="1"/>
    </row>
    <row r="29" spans="3:18" x14ac:dyDescent="0.25">
      <c r="C29" s="15"/>
      <c r="D29" s="16" t="s">
        <v>16</v>
      </c>
      <c r="E29" s="24" t="s">
        <v>15</v>
      </c>
      <c r="F29" s="15"/>
      <c r="G29" s="16" t="s">
        <v>16</v>
      </c>
      <c r="H29" s="24" t="s">
        <v>15</v>
      </c>
      <c r="P29" s="22"/>
      <c r="Q29" s="3"/>
      <c r="R29" s="4"/>
    </row>
    <row r="30" spans="3:18" x14ac:dyDescent="0.25">
      <c r="C30" s="23" t="s">
        <v>58</v>
      </c>
      <c r="D30" s="22">
        <v>0</v>
      </c>
      <c r="E30" s="22">
        <f>-$D$25*$D$26*$D$26/$C$22/$C$22*(-$C$22*SIN($C$22*D30/$D$26)-(1-$C$22*SIN($C$22))/COS($C$22)*COS($C$22*D30/$D$26)+1)</f>
        <v>-618.04712456591608</v>
      </c>
      <c r="F30" s="15" t="s">
        <v>1</v>
      </c>
      <c r="G30" s="22">
        <v>0</v>
      </c>
      <c r="H30" s="4">
        <f>E30</f>
        <v>-618.04712456591608</v>
      </c>
      <c r="P30" s="22"/>
      <c r="Q30" s="3"/>
      <c r="R30" s="4"/>
    </row>
    <row r="31" spans="3:18" x14ac:dyDescent="0.25">
      <c r="C31" s="23" t="s">
        <v>59</v>
      </c>
      <c r="D31" s="22">
        <v>1</v>
      </c>
      <c r="E31" s="22">
        <f t="shared" ref="E31:E38" si="0">-$D$25*$D$26*$D$26/$C$22/$C$22*(-$C$22*SIN($C$22*D31/$D$26)-(1-$C$22*SIN($C$22))/COS($C$22)*COS($C$22*D31/$D$26)+1)</f>
        <v>-536.12089574860329</v>
      </c>
      <c r="F31" s="15" t="s">
        <v>1</v>
      </c>
      <c r="G31" s="22">
        <v>2</v>
      </c>
      <c r="H31" s="4">
        <f>E32</f>
        <v>-451.63433994141286</v>
      </c>
      <c r="P31" s="22"/>
      <c r="Q31" s="3"/>
      <c r="R31" s="4"/>
    </row>
    <row r="32" spans="3:18" x14ac:dyDescent="0.25">
      <c r="C32" s="23" t="s">
        <v>60</v>
      </c>
      <c r="D32" s="22">
        <v>2</v>
      </c>
      <c r="E32" s="22">
        <f t="shared" si="0"/>
        <v>-451.63433994141286</v>
      </c>
      <c r="F32" s="15" t="s">
        <v>1</v>
      </c>
      <c r="G32" s="22">
        <v>4</v>
      </c>
      <c r="H32" s="4">
        <f>E34</f>
        <v>-282.89906576657722</v>
      </c>
      <c r="P32" s="22"/>
      <c r="Q32" s="3"/>
      <c r="R32" s="4"/>
    </row>
    <row r="33" spans="1:18" x14ac:dyDescent="0.25">
      <c r="C33" s="23" t="s">
        <v>61</v>
      </c>
      <c r="D33" s="22">
        <v>3</v>
      </c>
      <c r="E33" s="22">
        <f t="shared" si="0"/>
        <v>-366.56374632868528</v>
      </c>
      <c r="F33" s="15" t="s">
        <v>1</v>
      </c>
      <c r="G33" s="22">
        <v>6</v>
      </c>
      <c r="H33" s="4">
        <f>E36</f>
        <v>-127.53703414792921</v>
      </c>
      <c r="P33" s="22"/>
      <c r="Q33" s="3"/>
      <c r="R33" s="4"/>
    </row>
    <row r="34" spans="1:18" x14ac:dyDescent="0.25">
      <c r="C34" s="23" t="s">
        <v>62</v>
      </c>
      <c r="D34" s="22">
        <v>4</v>
      </c>
      <c r="E34" s="22">
        <f t="shared" si="0"/>
        <v>-282.89906576657722</v>
      </c>
      <c r="F34" s="15" t="s">
        <v>1</v>
      </c>
      <c r="G34" s="22">
        <v>8</v>
      </c>
      <c r="H34" s="4">
        <f>E38</f>
        <v>0</v>
      </c>
      <c r="P34" s="22"/>
      <c r="Q34" s="3"/>
      <c r="R34" s="4"/>
    </row>
    <row r="35" spans="1:18" x14ac:dyDescent="0.25">
      <c r="C35" s="23" t="s">
        <v>63</v>
      </c>
      <c r="D35" s="22">
        <v>5</v>
      </c>
      <c r="E35" s="22">
        <f t="shared" si="0"/>
        <v>-202.59736233145534</v>
      </c>
      <c r="F35" s="15" t="s">
        <v>1</v>
      </c>
      <c r="P35" s="22"/>
      <c r="Q35" s="3"/>
      <c r="R35" s="4"/>
    </row>
    <row r="36" spans="1:18" x14ac:dyDescent="0.25">
      <c r="C36" s="23" t="s">
        <v>64</v>
      </c>
      <c r="D36" s="22">
        <v>6</v>
      </c>
      <c r="E36" s="22">
        <f t="shared" si="0"/>
        <v>-127.53703414792921</v>
      </c>
      <c r="F36" s="15" t="s">
        <v>1</v>
      </c>
      <c r="P36" s="22"/>
      <c r="Q36" s="3"/>
      <c r="R36" s="4"/>
    </row>
    <row r="37" spans="1:18" x14ac:dyDescent="0.25">
      <c r="C37" s="23" t="s">
        <v>65</v>
      </c>
      <c r="D37" s="22">
        <v>7</v>
      </c>
      <c r="E37" s="22">
        <f t="shared" si="0"/>
        <v>-59.473874351899248</v>
      </c>
      <c r="F37" s="15" t="s">
        <v>1</v>
      </c>
      <c r="P37" s="22"/>
      <c r="Q37" s="3"/>
      <c r="R37" s="4"/>
    </row>
    <row r="38" spans="1:18" x14ac:dyDescent="0.25">
      <c r="C38" s="23" t="s">
        <v>66</v>
      </c>
      <c r="D38" s="22">
        <v>8</v>
      </c>
      <c r="E38" s="22">
        <f t="shared" si="0"/>
        <v>0</v>
      </c>
      <c r="F38" s="15" t="s">
        <v>1</v>
      </c>
      <c r="P38" s="3"/>
      <c r="Q38" s="3"/>
      <c r="R38" s="4"/>
    </row>
    <row r="39" spans="1:18" x14ac:dyDescent="0.25">
      <c r="C39" s="23"/>
      <c r="D39" s="22"/>
      <c r="E39" s="22"/>
      <c r="F39" s="15"/>
      <c r="P39" s="3"/>
      <c r="Q39" s="3"/>
      <c r="R39" s="4"/>
    </row>
    <row r="40" spans="1:18" x14ac:dyDescent="0.25">
      <c r="C40" s="23"/>
      <c r="D40" s="22"/>
      <c r="E40" s="22"/>
      <c r="F40" s="15"/>
      <c r="P40" s="3"/>
      <c r="Q40" s="3"/>
      <c r="R40" s="4"/>
    </row>
    <row r="41" spans="1:18" x14ac:dyDescent="0.25">
      <c r="C41" s="23"/>
      <c r="D41" s="22"/>
      <c r="E41" s="22"/>
      <c r="F41" s="15"/>
      <c r="P41" s="3"/>
      <c r="Q41" s="3"/>
      <c r="R41" s="4"/>
    </row>
    <row r="42" spans="1:18" ht="18.75" x14ac:dyDescent="0.25">
      <c r="C42" s="23"/>
      <c r="D42" s="17" t="s">
        <v>14</v>
      </c>
      <c r="E42" s="22"/>
      <c r="F42" s="15"/>
      <c r="P42" s="3"/>
      <c r="Q42" s="3"/>
      <c r="R42" s="4"/>
    </row>
    <row r="43" spans="1:18" x14ac:dyDescent="0.25">
      <c r="C43" s="23"/>
      <c r="D43" s="22"/>
      <c r="E43" s="22"/>
      <c r="F43" s="15"/>
      <c r="P43" s="3"/>
      <c r="Q43" s="3"/>
      <c r="R43" s="4"/>
    </row>
    <row r="44" spans="1:18" x14ac:dyDescent="0.25">
      <c r="A44" t="s">
        <v>23</v>
      </c>
      <c r="C44" s="23" t="s">
        <v>4</v>
      </c>
      <c r="D44" s="30">
        <v>8</v>
      </c>
      <c r="E44" s="22"/>
      <c r="F44" s="15"/>
      <c r="P44" s="3"/>
      <c r="Q44" s="3"/>
      <c r="R44" s="4"/>
    </row>
    <row r="45" spans="1:18" x14ac:dyDescent="0.25">
      <c r="C45" s="23" t="s">
        <v>24</v>
      </c>
      <c r="D45" s="29">
        <f>8/D44</f>
        <v>1</v>
      </c>
      <c r="E45" s="29" t="s">
        <v>0</v>
      </c>
      <c r="F45" s="15"/>
      <c r="P45" s="3"/>
      <c r="Q45" s="3"/>
      <c r="R45" s="4"/>
    </row>
    <row r="48" spans="1:18" x14ac:dyDescent="0.25">
      <c r="B48" s="1"/>
      <c r="D48" s="8" t="s">
        <v>25</v>
      </c>
    </row>
    <row r="49" spans="2:15" x14ac:dyDescent="0.25">
      <c r="B49" s="1"/>
    </row>
    <row r="54" spans="2:15" x14ac:dyDescent="0.25">
      <c r="B54" s="1"/>
      <c r="C54" s="1"/>
      <c r="D54" s="8" t="s">
        <v>26</v>
      </c>
      <c r="E54" s="1"/>
      <c r="F54" s="1"/>
    </row>
    <row r="55" spans="2:15" x14ac:dyDescent="0.25">
      <c r="B55" s="1"/>
      <c r="C55" s="1"/>
      <c r="D55" s="1"/>
      <c r="E55" s="1"/>
      <c r="F55" s="1"/>
    </row>
    <row r="56" spans="2:15" x14ac:dyDescent="0.25">
      <c r="B56" t="s">
        <v>27</v>
      </c>
    </row>
    <row r="58" spans="2:15" x14ac:dyDescent="0.25">
      <c r="B58" t="s">
        <v>28</v>
      </c>
    </row>
    <row r="60" spans="2:15" x14ac:dyDescent="0.25">
      <c r="B60" t="s">
        <v>32</v>
      </c>
    </row>
    <row r="64" spans="2:15" x14ac:dyDescent="0.25">
      <c r="D64" s="25">
        <f>D15/D44/D44</f>
        <v>-2.34375E-2</v>
      </c>
      <c r="H64" s="21"/>
      <c r="I64" s="5"/>
      <c r="J64" s="5"/>
      <c r="K64" s="5"/>
      <c r="L64" s="5"/>
      <c r="M64" s="5"/>
      <c r="N64" s="5"/>
      <c r="O64" s="5"/>
    </row>
    <row r="67" spans="2:17" x14ac:dyDescent="0.25">
      <c r="B67" s="5"/>
      <c r="C67" s="16">
        <v>-1</v>
      </c>
      <c r="D67" s="16">
        <v>0</v>
      </c>
      <c r="E67" s="16">
        <v>1</v>
      </c>
      <c r="F67" s="16">
        <v>2</v>
      </c>
      <c r="G67" s="16">
        <v>3</v>
      </c>
      <c r="H67" s="16">
        <v>4</v>
      </c>
      <c r="I67" s="16">
        <v>5</v>
      </c>
      <c r="J67" s="16">
        <v>6</v>
      </c>
      <c r="K67" s="16">
        <v>7</v>
      </c>
      <c r="L67" s="16">
        <v>8</v>
      </c>
      <c r="M67" s="16">
        <v>9</v>
      </c>
      <c r="N67" s="16">
        <v>10</v>
      </c>
      <c r="O67" s="16">
        <v>11</v>
      </c>
      <c r="P67" s="15"/>
      <c r="Q67" s="15"/>
    </row>
    <row r="68" spans="2:17" x14ac:dyDescent="0.25">
      <c r="B68" s="15" t="s">
        <v>5</v>
      </c>
      <c r="C68" s="22">
        <f>1+$D$64/12</f>
        <v>0.998046875</v>
      </c>
      <c r="D68" s="22">
        <f>-4-4/3*$D$64</f>
        <v>-3.96875</v>
      </c>
      <c r="E68" s="22">
        <f>6+5/2*$D$64</f>
        <v>5.94140625</v>
      </c>
      <c r="F68" s="22">
        <f>-4-4/3*$D$64</f>
        <v>-3.96875</v>
      </c>
      <c r="G68" s="22">
        <f>1+$D$64/12</f>
        <v>0.998046875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15"/>
      <c r="Q68" s="22">
        <f>$D$25*$D$45*$D$45*$D$45*$D$45</f>
        <v>10</v>
      </c>
    </row>
    <row r="69" spans="2:17" x14ac:dyDescent="0.25">
      <c r="B69" s="15" t="s">
        <v>6</v>
      </c>
      <c r="C69" s="22">
        <v>0</v>
      </c>
      <c r="D69" s="22">
        <f>1+$D$64/12</f>
        <v>0.998046875</v>
      </c>
      <c r="E69" s="22">
        <f>-4-4/3*$D$64</f>
        <v>-3.96875</v>
      </c>
      <c r="F69" s="22">
        <f>6+5/2*$D$64</f>
        <v>5.94140625</v>
      </c>
      <c r="G69" s="22">
        <f>-4-4/3*$D$64</f>
        <v>-3.96875</v>
      </c>
      <c r="H69" s="22">
        <f>1+$D$64/12</f>
        <v>0.998046875</v>
      </c>
      <c r="I69" s="22">
        <v>0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15"/>
      <c r="Q69" s="22">
        <f>$D$25*$D$45*$D$45*$D$45*$D$45</f>
        <v>10</v>
      </c>
    </row>
    <row r="70" spans="2:17" x14ac:dyDescent="0.25">
      <c r="B70" s="15" t="s">
        <v>7</v>
      </c>
      <c r="C70" s="22">
        <v>0</v>
      </c>
      <c r="D70" s="22">
        <v>0</v>
      </c>
      <c r="E70" s="22">
        <f>1+$D$64/12</f>
        <v>0.998046875</v>
      </c>
      <c r="F70" s="22">
        <f>-4-4/3*$D$64</f>
        <v>-3.96875</v>
      </c>
      <c r="G70" s="22">
        <f>6+5/2*$D$64</f>
        <v>5.94140625</v>
      </c>
      <c r="H70" s="22">
        <f>-4-4/3*$D$64</f>
        <v>-3.96875</v>
      </c>
      <c r="I70" s="22">
        <f>1+$D$64/12</f>
        <v>0.998046875</v>
      </c>
      <c r="J70" s="22">
        <v>0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15"/>
      <c r="Q70" s="22">
        <f t="shared" ref="Q70:Q76" si="1">$D$25*$D$45*$D$45*$D$45*$D$45</f>
        <v>10</v>
      </c>
    </row>
    <row r="71" spans="2:17" x14ac:dyDescent="0.25">
      <c r="B71" s="15" t="s">
        <v>8</v>
      </c>
      <c r="C71" s="22">
        <v>0</v>
      </c>
      <c r="D71" s="22">
        <v>0</v>
      </c>
      <c r="E71" s="22">
        <v>0</v>
      </c>
      <c r="F71" s="22">
        <f>1+$D$64/12</f>
        <v>0.998046875</v>
      </c>
      <c r="G71" s="22">
        <f>-4-4/3*$D$64</f>
        <v>-3.96875</v>
      </c>
      <c r="H71" s="22">
        <f>6+5/2*$D$64</f>
        <v>5.94140625</v>
      </c>
      <c r="I71" s="22">
        <f>-4-4/3*$D$64</f>
        <v>-3.96875</v>
      </c>
      <c r="J71" s="22">
        <f>1+$D$64/12</f>
        <v>0.998046875</v>
      </c>
      <c r="K71" s="22">
        <v>0</v>
      </c>
      <c r="L71" s="22">
        <v>0</v>
      </c>
      <c r="M71" s="22">
        <v>0</v>
      </c>
      <c r="N71" s="22">
        <v>0</v>
      </c>
      <c r="O71" s="22">
        <v>0</v>
      </c>
      <c r="P71" s="15"/>
      <c r="Q71" s="22">
        <f t="shared" si="1"/>
        <v>10</v>
      </c>
    </row>
    <row r="72" spans="2:17" x14ac:dyDescent="0.25">
      <c r="B72" s="15" t="s">
        <v>9</v>
      </c>
      <c r="C72" s="22">
        <v>0</v>
      </c>
      <c r="D72" s="22">
        <v>0</v>
      </c>
      <c r="E72" s="22">
        <v>0</v>
      </c>
      <c r="F72" s="22">
        <v>0</v>
      </c>
      <c r="G72" s="22">
        <f>1+$D$64/12</f>
        <v>0.998046875</v>
      </c>
      <c r="H72" s="22">
        <f>-4-4/3*$D$64</f>
        <v>-3.96875</v>
      </c>
      <c r="I72" s="22">
        <f>6+5/2*$D$64</f>
        <v>5.94140625</v>
      </c>
      <c r="J72" s="22">
        <f>-4-4/3*$D$64</f>
        <v>-3.96875</v>
      </c>
      <c r="K72" s="22">
        <f>1+$D$64/12</f>
        <v>0.998046875</v>
      </c>
      <c r="L72" s="22">
        <v>0</v>
      </c>
      <c r="M72" s="22">
        <v>0</v>
      </c>
      <c r="N72" s="22">
        <v>0</v>
      </c>
      <c r="O72" s="22">
        <v>0</v>
      </c>
      <c r="P72" s="15"/>
      <c r="Q72" s="22">
        <f t="shared" si="1"/>
        <v>10</v>
      </c>
    </row>
    <row r="73" spans="2:17" x14ac:dyDescent="0.25">
      <c r="B73" s="15" t="s">
        <v>29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f>1+$D$64/12</f>
        <v>0.998046875</v>
      </c>
      <c r="I73" s="22">
        <f>-4-4/3*$D$64</f>
        <v>-3.96875</v>
      </c>
      <c r="J73" s="22">
        <f>6+5/2*$D$64</f>
        <v>5.94140625</v>
      </c>
      <c r="K73" s="22">
        <f>-4-4/3*$D$64</f>
        <v>-3.96875</v>
      </c>
      <c r="L73" s="22">
        <f>1+$D$64/12</f>
        <v>0.998046875</v>
      </c>
      <c r="M73" s="22">
        <v>0</v>
      </c>
      <c r="N73" s="22">
        <v>0</v>
      </c>
      <c r="O73" s="22">
        <v>0</v>
      </c>
      <c r="P73" s="15"/>
      <c r="Q73" s="22">
        <f t="shared" si="1"/>
        <v>10</v>
      </c>
    </row>
    <row r="74" spans="2:17" x14ac:dyDescent="0.25">
      <c r="B74" s="15" t="s">
        <v>17</v>
      </c>
      <c r="C74" s="22">
        <v>0</v>
      </c>
      <c r="D74" s="22">
        <v>0</v>
      </c>
      <c r="E74" s="22">
        <v>0</v>
      </c>
      <c r="F74" s="22">
        <v>0</v>
      </c>
      <c r="G74" s="22">
        <v>0</v>
      </c>
      <c r="H74" s="22">
        <v>0</v>
      </c>
      <c r="I74" s="22">
        <f>1+$D$64/12</f>
        <v>0.998046875</v>
      </c>
      <c r="J74" s="22">
        <f>-4-4/3*$D$64</f>
        <v>-3.96875</v>
      </c>
      <c r="K74" s="22">
        <f>6+5/2*$D$64</f>
        <v>5.94140625</v>
      </c>
      <c r="L74" s="22">
        <f>-4-4/3*$D$64</f>
        <v>-3.96875</v>
      </c>
      <c r="M74" s="22">
        <f>1+$D$64/12</f>
        <v>0.998046875</v>
      </c>
      <c r="N74" s="22">
        <v>0</v>
      </c>
      <c r="O74" s="22">
        <v>0</v>
      </c>
      <c r="P74" s="15"/>
      <c r="Q74" s="22">
        <f t="shared" si="1"/>
        <v>10</v>
      </c>
    </row>
    <row r="75" spans="2:17" x14ac:dyDescent="0.25">
      <c r="B75" s="15" t="s">
        <v>18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f>1+$D$64/12</f>
        <v>0.998046875</v>
      </c>
      <c r="K75" s="22">
        <f>-4-4/3*$D$64</f>
        <v>-3.96875</v>
      </c>
      <c r="L75" s="22">
        <f>6+5/2*$D$64</f>
        <v>5.94140625</v>
      </c>
      <c r="M75" s="22">
        <f>-4-4/3*$D$64</f>
        <v>-3.96875</v>
      </c>
      <c r="N75" s="22">
        <f>1+$D$64/12</f>
        <v>0.998046875</v>
      </c>
      <c r="O75" s="22">
        <v>0</v>
      </c>
      <c r="P75" s="15"/>
      <c r="Q75" s="22">
        <f t="shared" si="1"/>
        <v>10</v>
      </c>
    </row>
    <row r="76" spans="2:17" x14ac:dyDescent="0.25">
      <c r="B76" s="15" t="s">
        <v>19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f>1+$D$64/12</f>
        <v>0.998046875</v>
      </c>
      <c r="L76" s="22">
        <f>-4-4/3*$D$64</f>
        <v>-3.96875</v>
      </c>
      <c r="M76" s="22">
        <f>6+5/2*$D$64</f>
        <v>5.94140625</v>
      </c>
      <c r="N76" s="22">
        <f>-4-4/3*$D$64</f>
        <v>-3.96875</v>
      </c>
      <c r="O76" s="22">
        <f>1+$D$64/12</f>
        <v>0.998046875</v>
      </c>
      <c r="P76" s="15"/>
      <c r="Q76" s="22">
        <f t="shared" si="1"/>
        <v>10</v>
      </c>
    </row>
    <row r="77" spans="2:17" x14ac:dyDescent="0.25">
      <c r="B77" t="s">
        <v>10</v>
      </c>
      <c r="C77" s="22">
        <v>0</v>
      </c>
      <c r="D77" s="22">
        <v>0</v>
      </c>
      <c r="E77" s="22">
        <v>1</v>
      </c>
      <c r="F77" s="22">
        <v>0</v>
      </c>
      <c r="G77" s="22">
        <v>0</v>
      </c>
      <c r="H77" s="22">
        <v>0</v>
      </c>
      <c r="I77" s="22">
        <v>0</v>
      </c>
      <c r="J77" s="22">
        <v>0</v>
      </c>
      <c r="K77" s="22">
        <v>0</v>
      </c>
      <c r="L77" s="22">
        <v>0</v>
      </c>
      <c r="M77" s="22">
        <v>0</v>
      </c>
      <c r="N77" s="22">
        <v>0</v>
      </c>
      <c r="O77" s="22">
        <v>0</v>
      </c>
      <c r="P77" s="15"/>
      <c r="Q77" s="22">
        <v>0</v>
      </c>
    </row>
    <row r="78" spans="2:17" x14ac:dyDescent="0.25">
      <c r="B78" t="s">
        <v>11</v>
      </c>
      <c r="C78" s="22">
        <v>1</v>
      </c>
      <c r="D78" s="22">
        <v>-8</v>
      </c>
      <c r="E78" s="22">
        <v>0</v>
      </c>
      <c r="F78" s="22">
        <v>8</v>
      </c>
      <c r="G78" s="22">
        <v>-1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>
        <v>0</v>
      </c>
      <c r="O78" s="22">
        <v>0</v>
      </c>
      <c r="P78" s="15"/>
      <c r="Q78" s="22">
        <v>0</v>
      </c>
    </row>
    <row r="79" spans="2:17" x14ac:dyDescent="0.25">
      <c r="B79" t="s">
        <v>20</v>
      </c>
      <c r="C79" s="22">
        <v>0</v>
      </c>
      <c r="D79" s="22">
        <v>0</v>
      </c>
      <c r="E79" s="22">
        <v>0</v>
      </c>
      <c r="F79" s="22">
        <v>0</v>
      </c>
      <c r="G79" s="22">
        <v>0</v>
      </c>
      <c r="H79" s="22">
        <v>0</v>
      </c>
      <c r="I79" s="22">
        <v>0</v>
      </c>
      <c r="J79" s="22">
        <v>0</v>
      </c>
      <c r="K79" s="22">
        <f>1+D64/6</f>
        <v>0.99609375</v>
      </c>
      <c r="L79" s="22">
        <f>-2-4/3*D64</f>
        <v>-1.96875</v>
      </c>
      <c r="M79" s="22">
        <v>0</v>
      </c>
      <c r="N79" s="22">
        <f>2+4/3*D64</f>
        <v>1.96875</v>
      </c>
      <c r="O79" s="22">
        <f>-1-D64/6</f>
        <v>-0.99609375</v>
      </c>
      <c r="P79" s="15"/>
      <c r="Q79" s="22">
        <v>0</v>
      </c>
    </row>
    <row r="80" spans="2:17" x14ac:dyDescent="0.25">
      <c r="B80" t="s">
        <v>21</v>
      </c>
      <c r="C80" s="22">
        <v>0</v>
      </c>
      <c r="D80" s="22">
        <v>0</v>
      </c>
      <c r="E80" s="22">
        <v>0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1</v>
      </c>
      <c r="L80" s="22">
        <v>-16</v>
      </c>
      <c r="M80" s="22">
        <v>30</v>
      </c>
      <c r="N80" s="22">
        <v>-16</v>
      </c>
      <c r="O80" s="22">
        <v>1</v>
      </c>
      <c r="P80" s="15"/>
      <c r="Q80" s="22">
        <v>0</v>
      </c>
    </row>
    <row r="81" spans="3:21" x14ac:dyDescent="0.25"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5"/>
      <c r="Q81" s="15"/>
      <c r="R81" s="15"/>
      <c r="S81" s="15"/>
      <c r="T81" s="15"/>
      <c r="U81" s="15"/>
    </row>
    <row r="82" spans="3:21" x14ac:dyDescent="0.25"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5"/>
      <c r="S82" s="15"/>
      <c r="T82" s="15"/>
      <c r="U82" s="15"/>
    </row>
    <row r="83" spans="3:21" x14ac:dyDescent="0.25">
      <c r="C83" s="15"/>
      <c r="D83" s="15"/>
      <c r="E83" s="16">
        <f t="array" ref="E83:E95">TRANSPOSE(C67:O67)</f>
        <v>-1</v>
      </c>
      <c r="F83" s="15">
        <f t="array" ref="F83:F95">MMULT(MINVERSE(C68:O80),Q68:Q80)</f>
        <v>1354.3987495236379</v>
      </c>
      <c r="G83" s="15"/>
      <c r="H83" s="15"/>
      <c r="I83" s="15"/>
      <c r="J83" s="15"/>
      <c r="K83" s="15"/>
      <c r="L83" s="15"/>
      <c r="M83" s="15"/>
      <c r="N83" s="15"/>
      <c r="O83" s="15"/>
      <c r="P83" s="15"/>
      <c r="Q83" s="15"/>
      <c r="R83" s="15"/>
      <c r="S83" s="15"/>
      <c r="T83" s="15"/>
      <c r="U83" s="15"/>
    </row>
    <row r="84" spans="3:21" x14ac:dyDescent="0.25">
      <c r="C84" s="15"/>
      <c r="D84" s="15"/>
      <c r="E84" s="16">
        <v>0</v>
      </c>
      <c r="F84" s="15">
        <v>325.8566962863963</v>
      </c>
      <c r="G84" s="15"/>
      <c r="H84" s="15"/>
      <c r="I84" s="15"/>
      <c r="J84" s="15"/>
      <c r="K84" s="15"/>
      <c r="L84" s="15"/>
      <c r="M84" s="15"/>
      <c r="N84" s="15"/>
      <c r="O84" s="15"/>
      <c r="P84" s="15"/>
      <c r="Q84" s="15"/>
      <c r="R84" s="15"/>
      <c r="S84" s="15"/>
      <c r="T84" s="15"/>
      <c r="U84" s="15"/>
    </row>
    <row r="85" spans="3:21" x14ac:dyDescent="0.25">
      <c r="C85" s="15"/>
      <c r="D85" s="15"/>
      <c r="E85" s="16">
        <v>1</v>
      </c>
      <c r="F85" s="15">
        <v>-5.8779043887388572E-13</v>
      </c>
      <c r="G85" s="15"/>
      <c r="H85" s="15"/>
      <c r="I85" s="15"/>
      <c r="J85" s="15"/>
      <c r="K85" s="15"/>
      <c r="L85" s="15"/>
      <c r="M85" s="15"/>
      <c r="N85" s="15"/>
      <c r="O85" s="15"/>
      <c r="P85" s="15"/>
      <c r="Q85" s="15"/>
      <c r="R85" s="15"/>
      <c r="S85" s="15"/>
      <c r="T85" s="15"/>
      <c r="U85" s="15"/>
    </row>
    <row r="86" spans="3:21" x14ac:dyDescent="0.25">
      <c r="C86" s="15"/>
      <c r="D86" s="15"/>
      <c r="E86" s="16">
        <v>2</v>
      </c>
      <c r="F86" s="15">
        <v>299.20596267489753</v>
      </c>
      <c r="G86" s="15"/>
      <c r="H86" s="15"/>
      <c r="I86" s="15"/>
      <c r="J86" s="15"/>
      <c r="K86" s="15"/>
      <c r="L86" s="15"/>
      <c r="M86" s="15"/>
      <c r="N86" s="15"/>
      <c r="O86" s="15"/>
      <c r="P86" s="15"/>
      <c r="Q86" s="15"/>
      <c r="R86" s="15"/>
      <c r="S86" s="15"/>
      <c r="T86" s="15"/>
      <c r="U86" s="15"/>
    </row>
    <row r="87" spans="3:21" x14ac:dyDescent="0.25">
      <c r="C87" s="15"/>
      <c r="D87" s="15"/>
      <c r="E87" s="16">
        <v>3</v>
      </c>
      <c r="F87" s="15">
        <v>1141.1928806316478</v>
      </c>
      <c r="G87" s="15"/>
      <c r="H87" s="15"/>
      <c r="I87" s="15"/>
      <c r="J87" s="15"/>
      <c r="K87" s="15"/>
      <c r="L87" s="15"/>
      <c r="M87" s="15"/>
      <c r="N87" s="15"/>
      <c r="O87" s="15"/>
      <c r="P87" s="15"/>
      <c r="Q87" s="15"/>
      <c r="R87" s="15"/>
      <c r="S87" s="15"/>
      <c r="T87" s="15"/>
      <c r="U87" s="15"/>
    </row>
    <row r="88" spans="3:21" x14ac:dyDescent="0.25">
      <c r="C88" s="15"/>
      <c r="D88" s="15"/>
      <c r="E88" s="16">
        <v>4</v>
      </c>
      <c r="F88" s="15">
        <v>2440.9522958593348</v>
      </c>
      <c r="G88" s="15"/>
      <c r="H88" s="15"/>
      <c r="I88" s="15"/>
      <c r="J88" s="15"/>
      <c r="K88" s="15"/>
      <c r="L88" s="15"/>
      <c r="M88" s="15"/>
      <c r="N88" s="15"/>
      <c r="O88" s="15"/>
      <c r="P88" s="15"/>
      <c r="Q88" s="15"/>
      <c r="R88" s="15"/>
      <c r="S88" s="15"/>
      <c r="T88" s="15"/>
      <c r="U88" s="15"/>
    </row>
    <row r="89" spans="3:21" x14ac:dyDescent="0.25">
      <c r="C89" s="15"/>
      <c r="D89" s="15"/>
      <c r="E89" s="16">
        <v>5</v>
      </c>
      <c r="F89" s="15">
        <v>4112.7452807438103</v>
      </c>
      <c r="G89" s="15"/>
      <c r="H89" s="15"/>
      <c r="I89" s="15"/>
      <c r="J89" s="15"/>
      <c r="K89" s="15"/>
      <c r="L89" s="15"/>
      <c r="M89" s="15"/>
      <c r="N89" s="15"/>
      <c r="O89" s="15"/>
      <c r="P89" s="15"/>
      <c r="Q89" s="15"/>
      <c r="R89" s="15"/>
      <c r="S89" s="15"/>
      <c r="T89" s="15"/>
      <c r="U89" s="15"/>
    </row>
    <row r="90" spans="3:21" x14ac:dyDescent="0.25">
      <c r="C90" s="15"/>
      <c r="D90" s="15"/>
      <c r="E90" s="16">
        <v>6</v>
      </c>
      <c r="F90" s="15">
        <v>6072.1158766809458</v>
      </c>
      <c r="G90" s="15"/>
      <c r="H90" s="15"/>
      <c r="I90" s="15"/>
      <c r="J90" s="15"/>
      <c r="K90" s="15"/>
      <c r="L90" s="15"/>
      <c r="M90" s="15"/>
      <c r="N90" s="15"/>
      <c r="O90" s="15"/>
      <c r="P90" s="15"/>
      <c r="Q90" s="15"/>
      <c r="R90" s="15"/>
      <c r="S90" s="15"/>
      <c r="T90" s="15"/>
      <c r="U90" s="15"/>
    </row>
    <row r="91" spans="3:21" x14ac:dyDescent="0.25">
      <c r="C91" s="15"/>
      <c r="D91" s="15"/>
      <c r="E91" s="16">
        <v>7</v>
      </c>
      <c r="F91" s="15">
        <v>8237.8744042591134</v>
      </c>
      <c r="G91" s="15"/>
      <c r="H91" s="15"/>
      <c r="I91" s="15"/>
      <c r="J91" s="15"/>
      <c r="K91" s="15"/>
      <c r="L91" s="15"/>
      <c r="M91" s="15"/>
      <c r="N91" s="15"/>
      <c r="O91" s="15"/>
      <c r="P91" s="15"/>
      <c r="Q91" s="15"/>
      <c r="R91" s="15"/>
      <c r="S91" s="15"/>
      <c r="T91" s="15"/>
      <c r="U91" s="15"/>
    </row>
    <row r="92" spans="3:21" x14ac:dyDescent="0.25">
      <c r="C92" s="15"/>
      <c r="D92" s="15"/>
      <c r="E92" s="16">
        <v>8</v>
      </c>
      <c r="F92" s="15">
        <v>10534.004070212104</v>
      </c>
      <c r="G92" s="15"/>
      <c r="H92" s="15"/>
      <c r="I92" s="15"/>
      <c r="J92" s="15"/>
      <c r="K92" s="15"/>
      <c r="L92" s="15"/>
      <c r="M92" s="15"/>
      <c r="N92" s="15"/>
      <c r="O92" s="15"/>
      <c r="P92" s="15"/>
      <c r="Q92" s="15"/>
      <c r="R92" s="15"/>
      <c r="S92" s="15"/>
      <c r="T92" s="15"/>
      <c r="U92" s="15"/>
    </row>
    <row r="93" spans="3:21" x14ac:dyDescent="0.25">
      <c r="C93" s="15"/>
      <c r="D93" s="15"/>
      <c r="E93" s="16">
        <v>9</v>
      </c>
      <c r="F93" s="15">
        <v>12891.44609759368</v>
      </c>
      <c r="G93" s="15"/>
      <c r="H93" s="15"/>
      <c r="I93" s="15"/>
      <c r="J93" s="15"/>
      <c r="K93" s="15"/>
      <c r="L93" s="15"/>
      <c r="M93" s="15"/>
      <c r="N93" s="15"/>
      <c r="O93" s="15"/>
      <c r="P93" s="15"/>
      <c r="Q93" s="15"/>
      <c r="R93" s="15"/>
      <c r="S93" s="15"/>
      <c r="T93" s="15"/>
      <c r="U93" s="15"/>
    </row>
    <row r="94" spans="3:21" x14ac:dyDescent="0.25">
      <c r="C94" s="15"/>
      <c r="D94" s="15"/>
      <c r="E94" s="16">
        <v>10</v>
      </c>
      <c r="F94" s="15">
        <v>15249.721458308586</v>
      </c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</row>
    <row r="95" spans="3:21" x14ac:dyDescent="0.25">
      <c r="C95" s="15"/>
      <c r="D95" s="15"/>
      <c r="E95" s="16">
        <v>11</v>
      </c>
      <c r="F95" s="15">
        <v>17558.351124261571</v>
      </c>
      <c r="G95" s="15"/>
      <c r="H95" s="15"/>
      <c r="I95" s="15"/>
      <c r="J95" s="15"/>
      <c r="K95" s="15"/>
      <c r="L95" s="15"/>
      <c r="M95" s="15"/>
      <c r="N95" s="15"/>
      <c r="O95" s="15"/>
      <c r="P95" s="15"/>
      <c r="Q95" s="15"/>
      <c r="R95" s="15"/>
      <c r="S95" s="15"/>
      <c r="T95" s="15"/>
      <c r="U95" s="15"/>
    </row>
    <row r="96" spans="3:21" x14ac:dyDescent="0.25">
      <c r="D96" s="5"/>
      <c r="E96" s="14"/>
      <c r="F96" s="5"/>
    </row>
    <row r="97" spans="3:20" x14ac:dyDescent="0.25">
      <c r="C97" s="15"/>
      <c r="D97" s="16"/>
      <c r="E97" s="22"/>
      <c r="F97" s="15"/>
      <c r="G97" s="15"/>
      <c r="H97" s="15"/>
      <c r="I97" s="15"/>
    </row>
    <row r="98" spans="3:20" x14ac:dyDescent="0.25">
      <c r="C98" s="2" t="s">
        <v>12</v>
      </c>
      <c r="D98" s="16"/>
      <c r="E98" s="22"/>
      <c r="F98" s="15"/>
      <c r="G98" s="15"/>
      <c r="H98" s="15"/>
      <c r="I98" s="15"/>
    </row>
    <row r="99" spans="3:20" x14ac:dyDescent="0.25">
      <c r="C99" s="2"/>
      <c r="D99" s="16"/>
      <c r="E99" s="22"/>
      <c r="F99" s="15"/>
      <c r="G99" s="15"/>
      <c r="H99" s="15"/>
      <c r="I99" s="15"/>
    </row>
    <row r="100" spans="3:20" x14ac:dyDescent="0.25">
      <c r="C100" s="2"/>
      <c r="D100" s="16"/>
      <c r="E100" s="22"/>
      <c r="F100" s="15"/>
      <c r="G100" s="15"/>
      <c r="H100" s="15"/>
    </row>
    <row r="101" spans="3:20" x14ac:dyDescent="0.25">
      <c r="C101" s="2"/>
      <c r="D101" s="16"/>
      <c r="E101" s="22"/>
      <c r="F101" s="15"/>
      <c r="G101" s="15"/>
      <c r="H101" s="15"/>
    </row>
    <row r="102" spans="3:20" x14ac:dyDescent="0.25">
      <c r="C102" s="15"/>
      <c r="D102" s="16" t="s">
        <v>16</v>
      </c>
      <c r="E102" s="24" t="s">
        <v>15</v>
      </c>
      <c r="F102" s="15"/>
      <c r="G102" s="16" t="s">
        <v>16</v>
      </c>
      <c r="H102" s="24" t="s">
        <v>15</v>
      </c>
    </row>
    <row r="103" spans="3:20" x14ac:dyDescent="0.25">
      <c r="C103" s="23" t="s">
        <v>58</v>
      </c>
      <c r="D103" s="22">
        <v>0</v>
      </c>
      <c r="E103" s="22">
        <f t="shared" ref="E103:E111" si="2">(F83-16*F84+30*F85-16*F86+F87)/(12*$D$45*$D$45)</f>
        <v>-625.45090943545267</v>
      </c>
      <c r="F103" s="15" t="s">
        <v>1</v>
      </c>
      <c r="G103" s="22">
        <v>0</v>
      </c>
      <c r="H103" s="4">
        <f>E103</f>
        <v>-625.45090943545267</v>
      </c>
    </row>
    <row r="104" spans="3:20" x14ac:dyDescent="0.25">
      <c r="C104" s="23" t="s">
        <v>59</v>
      </c>
      <c r="D104" s="22">
        <v>1</v>
      </c>
      <c r="E104" s="22">
        <f t="shared" si="2"/>
        <v>-543.00818480947476</v>
      </c>
      <c r="F104" s="15" t="s">
        <v>1</v>
      </c>
      <c r="G104" s="22">
        <v>2</v>
      </c>
      <c r="H104" s="4">
        <f>E105</f>
        <v>-457.8333697378726</v>
      </c>
      <c r="Q104" s="5"/>
      <c r="R104" s="5"/>
      <c r="S104" s="5"/>
      <c r="T104" s="6"/>
    </row>
    <row r="105" spans="3:20" x14ac:dyDescent="0.25">
      <c r="C105" s="23" t="s">
        <v>60</v>
      </c>
      <c r="D105" s="22">
        <v>2</v>
      </c>
      <c r="E105" s="22">
        <f t="shared" si="2"/>
        <v>-457.8333697378726</v>
      </c>
      <c r="F105" s="15" t="s">
        <v>1</v>
      </c>
      <c r="G105" s="22">
        <v>4</v>
      </c>
      <c r="H105" s="4">
        <f>E107</f>
        <v>-287.30542111995118</v>
      </c>
      <c r="Q105" s="6"/>
      <c r="R105" s="6"/>
      <c r="S105" s="6"/>
      <c r="T105" s="6"/>
    </row>
    <row r="106" spans="3:20" x14ac:dyDescent="0.25">
      <c r="C106" s="23" t="s">
        <v>61</v>
      </c>
      <c r="D106" s="22">
        <v>3</v>
      </c>
      <c r="E106" s="22">
        <f t="shared" si="2"/>
        <v>-371.9266555726208</v>
      </c>
      <c r="F106" s="15" t="s">
        <v>1</v>
      </c>
      <c r="G106" s="22">
        <v>6</v>
      </c>
      <c r="H106" s="4">
        <f>E109</f>
        <v>-129.79130368149239</v>
      </c>
      <c r="Q106" s="7"/>
      <c r="R106" s="7"/>
      <c r="S106" s="7"/>
      <c r="T106" s="7"/>
    </row>
    <row r="107" spans="3:20" x14ac:dyDescent="0.25">
      <c r="C107" s="23" t="s">
        <v>62</v>
      </c>
      <c r="D107" s="22">
        <v>4</v>
      </c>
      <c r="E107" s="22">
        <f t="shared" si="2"/>
        <v>-287.30542111995118</v>
      </c>
      <c r="F107" s="15" t="s">
        <v>1</v>
      </c>
      <c r="G107" s="22">
        <v>8</v>
      </c>
      <c r="H107" s="4">
        <f>E111</f>
        <v>5.4569682106375694E-12</v>
      </c>
      <c r="Q107" s="7"/>
      <c r="R107" s="7"/>
      <c r="S107" s="7"/>
      <c r="T107" s="7"/>
    </row>
    <row r="108" spans="3:20" x14ac:dyDescent="0.25">
      <c r="C108" s="23" t="s">
        <v>63</v>
      </c>
      <c r="D108" s="22">
        <v>5</v>
      </c>
      <c r="E108" s="22">
        <f t="shared" si="2"/>
        <v>-205.95685779557971</v>
      </c>
      <c r="F108" s="15" t="s">
        <v>1</v>
      </c>
      <c r="Q108" s="7"/>
      <c r="R108" s="7"/>
      <c r="S108" s="7"/>
      <c r="T108" s="7"/>
    </row>
    <row r="109" spans="3:20" x14ac:dyDescent="0.25">
      <c r="C109" s="23" t="s">
        <v>64</v>
      </c>
      <c r="D109" s="22">
        <v>6</v>
      </c>
      <c r="E109" s="22">
        <f t="shared" si="2"/>
        <v>-129.79130368149239</v>
      </c>
      <c r="F109" s="15" t="s">
        <v>1</v>
      </c>
      <c r="Q109" s="7"/>
      <c r="R109" s="7"/>
      <c r="S109" s="7"/>
      <c r="T109" s="7"/>
    </row>
    <row r="110" spans="3:20" x14ac:dyDescent="0.25">
      <c r="C110" s="23" t="s">
        <v>65</v>
      </c>
      <c r="D110" s="22">
        <v>7</v>
      </c>
      <c r="E110" s="22">
        <f t="shared" si="2"/>
        <v>-60.597382357670391</v>
      </c>
      <c r="F110" s="15" t="s">
        <v>1</v>
      </c>
      <c r="Q110" s="7"/>
      <c r="R110" s="7"/>
      <c r="S110" s="7"/>
      <c r="T110" s="7"/>
    </row>
    <row r="111" spans="3:20" x14ac:dyDescent="0.25">
      <c r="C111" s="23" t="s">
        <v>66</v>
      </c>
      <c r="D111" s="22">
        <v>8</v>
      </c>
      <c r="E111" s="22">
        <f t="shared" si="2"/>
        <v>5.4569682106375694E-12</v>
      </c>
      <c r="F111" s="15" t="s">
        <v>1</v>
      </c>
      <c r="Q111" s="7"/>
      <c r="R111" s="7"/>
      <c r="S111" s="7"/>
      <c r="T111" s="7"/>
    </row>
    <row r="112" spans="3:20" x14ac:dyDescent="0.25">
      <c r="D112" s="5"/>
      <c r="E112" s="14"/>
      <c r="F112" s="5"/>
      <c r="Q112" s="7"/>
      <c r="R112" s="7"/>
      <c r="S112" s="7"/>
      <c r="T112" s="7"/>
    </row>
    <row r="113" spans="1:20" x14ac:dyDescent="0.25">
      <c r="D113" s="5"/>
      <c r="E113" s="14"/>
      <c r="F113" s="5"/>
      <c r="Q113" s="7"/>
      <c r="R113" s="7"/>
      <c r="S113" s="7"/>
      <c r="T113" s="7"/>
    </row>
    <row r="114" spans="1:20" x14ac:dyDescent="0.25">
      <c r="D114" s="5"/>
      <c r="E114" s="14"/>
      <c r="F114" s="5"/>
      <c r="Q114" s="7"/>
      <c r="R114" s="7"/>
      <c r="S114" s="7"/>
      <c r="T114" s="7"/>
    </row>
    <row r="115" spans="1:20" ht="18.75" x14ac:dyDescent="0.25">
      <c r="C115" s="23"/>
      <c r="D115" s="17" t="s">
        <v>14</v>
      </c>
      <c r="E115" s="22"/>
      <c r="F115" s="15"/>
      <c r="P115" s="3"/>
      <c r="Q115" s="3"/>
      <c r="R115" s="4"/>
    </row>
    <row r="116" spans="1:20" x14ac:dyDescent="0.25">
      <c r="C116" s="23"/>
      <c r="D116" s="22"/>
      <c r="E116" s="22"/>
      <c r="F116" s="15"/>
      <c r="P116" s="3"/>
      <c r="Q116" s="3"/>
      <c r="R116" s="4"/>
    </row>
    <row r="117" spans="1:20" x14ac:dyDescent="0.25">
      <c r="A117" t="s">
        <v>23</v>
      </c>
      <c r="C117" s="23" t="s">
        <v>4</v>
      </c>
      <c r="D117" s="30">
        <v>12</v>
      </c>
      <c r="E117" s="22"/>
      <c r="F117" s="15"/>
      <c r="P117" s="3"/>
      <c r="Q117" s="3"/>
      <c r="R117" s="4"/>
    </row>
    <row r="118" spans="1:20" x14ac:dyDescent="0.25">
      <c r="C118" s="23" t="s">
        <v>24</v>
      </c>
      <c r="D118" s="29">
        <f>8/D117</f>
        <v>0.66666666666666663</v>
      </c>
      <c r="E118" s="22" t="s">
        <v>0</v>
      </c>
      <c r="F118" s="15"/>
      <c r="P118" s="3"/>
      <c r="Q118" s="3"/>
      <c r="R118" s="4"/>
    </row>
    <row r="121" spans="1:20" x14ac:dyDescent="0.25">
      <c r="B121" s="1"/>
      <c r="D121" s="8" t="s">
        <v>25</v>
      </c>
    </row>
    <row r="122" spans="1:20" x14ac:dyDescent="0.25">
      <c r="B122" s="1"/>
    </row>
    <row r="127" spans="1:20" x14ac:dyDescent="0.25">
      <c r="B127" s="1"/>
      <c r="C127" s="1"/>
      <c r="D127" s="8" t="s">
        <v>26</v>
      </c>
      <c r="E127" s="1"/>
      <c r="F127" s="1"/>
    </row>
    <row r="128" spans="1:20" x14ac:dyDescent="0.25">
      <c r="B128" s="1"/>
      <c r="C128" s="1"/>
      <c r="D128" s="1"/>
      <c r="E128" s="1"/>
      <c r="F128" s="1"/>
    </row>
    <row r="129" spans="2:21" x14ac:dyDescent="0.25">
      <c r="B129" t="s">
        <v>27</v>
      </c>
    </row>
    <row r="131" spans="2:21" x14ac:dyDescent="0.25">
      <c r="B131" t="s">
        <v>28</v>
      </c>
    </row>
    <row r="133" spans="2:21" x14ac:dyDescent="0.25">
      <c r="B133" t="s">
        <v>32</v>
      </c>
    </row>
    <row r="137" spans="2:21" x14ac:dyDescent="0.25">
      <c r="D137" s="25">
        <f>D15/D117/D117</f>
        <v>-1.0416666666666666E-2</v>
      </c>
      <c r="H137" s="21"/>
      <c r="I137" s="5"/>
      <c r="J137" s="5"/>
      <c r="K137" s="5"/>
      <c r="L137" s="5"/>
      <c r="M137" s="5"/>
      <c r="N137" s="5"/>
      <c r="O137" s="5"/>
    </row>
    <row r="140" spans="2:21" x14ac:dyDescent="0.25">
      <c r="B140" s="5"/>
      <c r="C140" s="16">
        <v>-1</v>
      </c>
      <c r="D140" s="16">
        <v>0</v>
      </c>
      <c r="E140" s="16">
        <v>1</v>
      </c>
      <c r="F140" s="16">
        <v>2</v>
      </c>
      <c r="G140" s="16">
        <v>3</v>
      </c>
      <c r="H140" s="16">
        <v>4</v>
      </c>
      <c r="I140" s="16">
        <v>5</v>
      </c>
      <c r="J140" s="16">
        <v>6</v>
      </c>
      <c r="K140" s="16">
        <v>7</v>
      </c>
      <c r="L140" s="16">
        <v>8</v>
      </c>
      <c r="M140" s="16">
        <v>9</v>
      </c>
      <c r="N140" s="16">
        <v>10</v>
      </c>
      <c r="O140" s="16">
        <v>11</v>
      </c>
      <c r="P140" s="16">
        <v>12</v>
      </c>
      <c r="Q140" s="16">
        <v>13</v>
      </c>
      <c r="R140" s="16">
        <v>14</v>
      </c>
      <c r="S140" s="16">
        <v>15</v>
      </c>
      <c r="T140" s="15"/>
      <c r="U140" s="15"/>
    </row>
    <row r="141" spans="2:21" x14ac:dyDescent="0.25">
      <c r="B141" s="15" t="s">
        <v>5</v>
      </c>
      <c r="C141" s="22">
        <f>1+$D$137/12</f>
        <v>0.99913194444444442</v>
      </c>
      <c r="D141" s="22">
        <f>-4-4/3*$D$137</f>
        <v>-3.9861111111111112</v>
      </c>
      <c r="E141" s="22">
        <f>6+5/2*$D$137</f>
        <v>5.973958333333333</v>
      </c>
      <c r="F141" s="22">
        <f>-4-4/3*$D$137</f>
        <v>-3.9861111111111112</v>
      </c>
      <c r="G141" s="22">
        <f>1+$D$137/12</f>
        <v>0.99913194444444442</v>
      </c>
      <c r="H141" s="22">
        <v>0</v>
      </c>
      <c r="I141" s="22">
        <v>0</v>
      </c>
      <c r="J141" s="22">
        <v>0</v>
      </c>
      <c r="K141" s="22">
        <v>0</v>
      </c>
      <c r="L141" s="22">
        <v>0</v>
      </c>
      <c r="M141" s="22">
        <v>0</v>
      </c>
      <c r="N141" s="22">
        <v>0</v>
      </c>
      <c r="O141" s="22">
        <v>0</v>
      </c>
      <c r="P141" s="22">
        <v>0</v>
      </c>
      <c r="Q141" s="22">
        <v>0</v>
      </c>
      <c r="R141" s="22">
        <v>0</v>
      </c>
      <c r="S141" s="22">
        <v>0</v>
      </c>
      <c r="T141" s="15"/>
      <c r="U141" s="22">
        <f t="shared" ref="U141:U153" si="3">$D$25*$D$118*$D$118*$D$118*$D$118</f>
        <v>1.9753086419753081</v>
      </c>
    </row>
    <row r="142" spans="2:21" x14ac:dyDescent="0.25">
      <c r="B142" s="15" t="s">
        <v>6</v>
      </c>
      <c r="C142" s="22">
        <v>0</v>
      </c>
      <c r="D142" s="22">
        <f>1+$D$137/12</f>
        <v>0.99913194444444442</v>
      </c>
      <c r="E142" s="22">
        <f>-4-4/3*$D$137</f>
        <v>-3.9861111111111112</v>
      </c>
      <c r="F142" s="22">
        <f>6+5/2*$D$137</f>
        <v>5.973958333333333</v>
      </c>
      <c r="G142" s="22">
        <f>-4-4/3*$D$137</f>
        <v>-3.9861111111111112</v>
      </c>
      <c r="H142" s="22">
        <f>1+$D$137/12</f>
        <v>0.99913194444444442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>
        <v>0</v>
      </c>
      <c r="O142" s="22">
        <v>0</v>
      </c>
      <c r="P142" s="22">
        <v>0</v>
      </c>
      <c r="Q142" s="22">
        <v>0</v>
      </c>
      <c r="R142" s="22">
        <v>0</v>
      </c>
      <c r="S142" s="22">
        <v>0</v>
      </c>
      <c r="T142" s="15"/>
      <c r="U142" s="22">
        <f t="shared" si="3"/>
        <v>1.9753086419753081</v>
      </c>
    </row>
    <row r="143" spans="2:21" x14ac:dyDescent="0.25">
      <c r="B143" s="15" t="s">
        <v>7</v>
      </c>
      <c r="C143" s="22">
        <v>0</v>
      </c>
      <c r="D143" s="22">
        <v>0</v>
      </c>
      <c r="E143" s="22">
        <f>1+$D$137/12</f>
        <v>0.99913194444444442</v>
      </c>
      <c r="F143" s="22">
        <f>-4-4/3*$D$137</f>
        <v>-3.9861111111111112</v>
      </c>
      <c r="G143" s="22">
        <f>6+5/2*$D$137</f>
        <v>5.973958333333333</v>
      </c>
      <c r="H143" s="22">
        <f>-4-4/3*$D$137</f>
        <v>-3.9861111111111112</v>
      </c>
      <c r="I143" s="22">
        <f>1+$D$137/12</f>
        <v>0.99913194444444442</v>
      </c>
      <c r="J143" s="22">
        <v>0</v>
      </c>
      <c r="K143" s="22">
        <v>0</v>
      </c>
      <c r="L143" s="22">
        <v>0</v>
      </c>
      <c r="M143" s="22">
        <v>0</v>
      </c>
      <c r="N143" s="22">
        <v>0</v>
      </c>
      <c r="O143" s="22">
        <v>0</v>
      </c>
      <c r="P143" s="22">
        <v>0</v>
      </c>
      <c r="Q143" s="22">
        <v>0</v>
      </c>
      <c r="R143" s="22">
        <v>0</v>
      </c>
      <c r="S143" s="22">
        <v>0</v>
      </c>
      <c r="T143" s="15"/>
      <c r="U143" s="22">
        <f t="shared" si="3"/>
        <v>1.9753086419753081</v>
      </c>
    </row>
    <row r="144" spans="2:21" x14ac:dyDescent="0.25">
      <c r="B144" s="15" t="s">
        <v>8</v>
      </c>
      <c r="C144" s="22">
        <v>0</v>
      </c>
      <c r="D144" s="22">
        <v>0</v>
      </c>
      <c r="E144" s="22">
        <v>0</v>
      </c>
      <c r="F144" s="22">
        <f>1+$D$137/12</f>
        <v>0.99913194444444442</v>
      </c>
      <c r="G144" s="22">
        <f>-4-4/3*$D$137</f>
        <v>-3.9861111111111112</v>
      </c>
      <c r="H144" s="22">
        <f>6+5/2*$D$137</f>
        <v>5.973958333333333</v>
      </c>
      <c r="I144" s="22">
        <f>-4-4/3*$D$137</f>
        <v>-3.9861111111111112</v>
      </c>
      <c r="J144" s="22">
        <f>1+$D$137/12</f>
        <v>0.99913194444444442</v>
      </c>
      <c r="K144" s="22">
        <v>0</v>
      </c>
      <c r="L144" s="22">
        <v>0</v>
      </c>
      <c r="M144" s="22">
        <v>0</v>
      </c>
      <c r="N144" s="22">
        <v>0</v>
      </c>
      <c r="O144" s="22">
        <v>0</v>
      </c>
      <c r="P144" s="22">
        <v>0</v>
      </c>
      <c r="Q144" s="22">
        <v>0</v>
      </c>
      <c r="R144" s="22">
        <v>0</v>
      </c>
      <c r="S144" s="22">
        <v>0</v>
      </c>
      <c r="T144" s="15"/>
      <c r="U144" s="22">
        <f t="shared" si="3"/>
        <v>1.9753086419753081</v>
      </c>
    </row>
    <row r="145" spans="2:21" x14ac:dyDescent="0.25">
      <c r="B145" s="15" t="s">
        <v>9</v>
      </c>
      <c r="C145" s="22">
        <v>0</v>
      </c>
      <c r="D145" s="22">
        <v>0</v>
      </c>
      <c r="E145" s="22">
        <v>0</v>
      </c>
      <c r="F145" s="22">
        <v>0</v>
      </c>
      <c r="G145" s="22">
        <f>1+$D$137/12</f>
        <v>0.99913194444444442</v>
      </c>
      <c r="H145" s="22">
        <f>-4-4/3*$D$137</f>
        <v>-3.9861111111111112</v>
      </c>
      <c r="I145" s="22">
        <f>6+5/2*$D$137</f>
        <v>5.973958333333333</v>
      </c>
      <c r="J145" s="22">
        <f>-4-4/3*$D$137</f>
        <v>-3.9861111111111112</v>
      </c>
      <c r="K145" s="22">
        <f>1+$D$137/12</f>
        <v>0.99913194444444442</v>
      </c>
      <c r="L145" s="22">
        <v>0</v>
      </c>
      <c r="M145" s="22">
        <v>0</v>
      </c>
      <c r="N145" s="22">
        <v>0</v>
      </c>
      <c r="O145" s="22">
        <v>0</v>
      </c>
      <c r="P145" s="22">
        <v>0</v>
      </c>
      <c r="Q145" s="22">
        <v>0</v>
      </c>
      <c r="R145" s="22">
        <v>0</v>
      </c>
      <c r="S145" s="22">
        <v>0</v>
      </c>
      <c r="T145" s="15"/>
      <c r="U145" s="22">
        <f t="shared" si="3"/>
        <v>1.9753086419753081</v>
      </c>
    </row>
    <row r="146" spans="2:21" x14ac:dyDescent="0.25">
      <c r="B146" s="15" t="s">
        <v>29</v>
      </c>
      <c r="C146" s="22">
        <v>0</v>
      </c>
      <c r="D146" s="22">
        <v>0</v>
      </c>
      <c r="E146" s="22">
        <v>0</v>
      </c>
      <c r="F146" s="22">
        <v>0</v>
      </c>
      <c r="G146" s="22">
        <v>0</v>
      </c>
      <c r="H146" s="22">
        <f>1+$D$137/12</f>
        <v>0.99913194444444442</v>
      </c>
      <c r="I146" s="22">
        <f>-4-4/3*$D$137</f>
        <v>-3.9861111111111112</v>
      </c>
      <c r="J146" s="22">
        <f>6+5/2*$D$137</f>
        <v>5.973958333333333</v>
      </c>
      <c r="K146" s="22">
        <f>-4-4/3*$D$137</f>
        <v>-3.9861111111111112</v>
      </c>
      <c r="L146" s="22">
        <f>1+$D$137/12</f>
        <v>0.99913194444444442</v>
      </c>
      <c r="M146" s="22">
        <v>0</v>
      </c>
      <c r="N146" s="22">
        <v>0</v>
      </c>
      <c r="O146" s="22">
        <v>0</v>
      </c>
      <c r="P146" s="22">
        <v>0</v>
      </c>
      <c r="Q146" s="22">
        <v>0</v>
      </c>
      <c r="R146" s="22">
        <v>0</v>
      </c>
      <c r="S146" s="22">
        <v>0</v>
      </c>
      <c r="T146" s="15"/>
      <c r="U146" s="22">
        <f t="shared" si="3"/>
        <v>1.9753086419753081</v>
      </c>
    </row>
    <row r="147" spans="2:21" x14ac:dyDescent="0.25">
      <c r="B147" s="15" t="s">
        <v>17</v>
      </c>
      <c r="C147" s="22">
        <v>0</v>
      </c>
      <c r="D147" s="22">
        <v>0</v>
      </c>
      <c r="E147" s="22">
        <v>0</v>
      </c>
      <c r="F147" s="22">
        <v>0</v>
      </c>
      <c r="G147" s="22">
        <v>0</v>
      </c>
      <c r="H147" s="22">
        <v>0</v>
      </c>
      <c r="I147" s="22">
        <f>1+$D$137/12</f>
        <v>0.99913194444444442</v>
      </c>
      <c r="J147" s="22">
        <f>-4-4/3*$D$137</f>
        <v>-3.9861111111111112</v>
      </c>
      <c r="K147" s="22">
        <f>6+5/2*$D$137</f>
        <v>5.973958333333333</v>
      </c>
      <c r="L147" s="22">
        <f>-4-4/3*$D$137</f>
        <v>-3.9861111111111112</v>
      </c>
      <c r="M147" s="22">
        <f>1+$D$137/12</f>
        <v>0.99913194444444442</v>
      </c>
      <c r="N147" s="22">
        <v>0</v>
      </c>
      <c r="O147" s="22">
        <v>0</v>
      </c>
      <c r="P147" s="22">
        <v>0</v>
      </c>
      <c r="Q147" s="22">
        <v>0</v>
      </c>
      <c r="R147" s="22">
        <v>0</v>
      </c>
      <c r="S147" s="22">
        <v>0</v>
      </c>
      <c r="T147" s="15"/>
      <c r="U147" s="22">
        <f t="shared" si="3"/>
        <v>1.9753086419753081</v>
      </c>
    </row>
    <row r="148" spans="2:21" x14ac:dyDescent="0.25">
      <c r="B148" s="15" t="s">
        <v>18</v>
      </c>
      <c r="C148" s="22">
        <v>0</v>
      </c>
      <c r="D148" s="22">
        <v>0</v>
      </c>
      <c r="E148" s="22">
        <v>0</v>
      </c>
      <c r="F148" s="22">
        <v>0</v>
      </c>
      <c r="G148" s="22">
        <v>0</v>
      </c>
      <c r="H148" s="22">
        <v>0</v>
      </c>
      <c r="I148" s="22">
        <v>0</v>
      </c>
      <c r="J148" s="22">
        <f>1+$D$137/12</f>
        <v>0.99913194444444442</v>
      </c>
      <c r="K148" s="22">
        <f>-4-4/3*$D$137</f>
        <v>-3.9861111111111112</v>
      </c>
      <c r="L148" s="22">
        <f>6+5/2*$D$137</f>
        <v>5.973958333333333</v>
      </c>
      <c r="M148" s="22">
        <f>-4-4/3*$D$137</f>
        <v>-3.9861111111111112</v>
      </c>
      <c r="N148" s="22">
        <f>1+$D$137/12</f>
        <v>0.99913194444444442</v>
      </c>
      <c r="O148" s="22">
        <v>0</v>
      </c>
      <c r="P148" s="22">
        <v>0</v>
      </c>
      <c r="Q148" s="22">
        <v>0</v>
      </c>
      <c r="R148" s="22">
        <v>0</v>
      </c>
      <c r="S148" s="22">
        <v>0</v>
      </c>
      <c r="T148" s="15"/>
      <c r="U148" s="22">
        <f t="shared" si="3"/>
        <v>1.9753086419753081</v>
      </c>
    </row>
    <row r="149" spans="2:21" x14ac:dyDescent="0.25">
      <c r="B149" s="15" t="s">
        <v>19</v>
      </c>
      <c r="C149" s="22">
        <v>0</v>
      </c>
      <c r="D149" s="22">
        <v>0</v>
      </c>
      <c r="E149" s="22">
        <v>0</v>
      </c>
      <c r="F149" s="22">
        <v>0</v>
      </c>
      <c r="G149" s="22">
        <v>0</v>
      </c>
      <c r="H149" s="22">
        <v>0</v>
      </c>
      <c r="I149" s="22">
        <v>0</v>
      </c>
      <c r="J149" s="22">
        <v>0</v>
      </c>
      <c r="K149" s="22">
        <f>1+$D$137/12</f>
        <v>0.99913194444444442</v>
      </c>
      <c r="L149" s="22">
        <f>-4-4/3*$D$137</f>
        <v>-3.9861111111111112</v>
      </c>
      <c r="M149" s="22">
        <f>6+5/2*$D$137</f>
        <v>5.973958333333333</v>
      </c>
      <c r="N149" s="22">
        <f>-4-4/3*$D$137</f>
        <v>-3.9861111111111112</v>
      </c>
      <c r="O149" s="22">
        <f>1+$D$137/12</f>
        <v>0.99913194444444442</v>
      </c>
      <c r="P149" s="22">
        <v>0</v>
      </c>
      <c r="Q149" s="22">
        <v>0</v>
      </c>
      <c r="R149" s="22">
        <v>0</v>
      </c>
      <c r="S149" s="22">
        <v>0</v>
      </c>
      <c r="T149" s="15"/>
      <c r="U149" s="22">
        <f t="shared" si="3"/>
        <v>1.9753086419753081</v>
      </c>
    </row>
    <row r="150" spans="2:21" x14ac:dyDescent="0.25">
      <c r="B150" s="15" t="s">
        <v>33</v>
      </c>
      <c r="C150" s="22">
        <v>0</v>
      </c>
      <c r="D150" s="22">
        <v>0</v>
      </c>
      <c r="E150" s="22">
        <v>0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f>1+$D$137/12</f>
        <v>0.99913194444444442</v>
      </c>
      <c r="M150" s="22">
        <f>-4-4/3*$D$137</f>
        <v>-3.9861111111111112</v>
      </c>
      <c r="N150" s="22">
        <f>6+5/2*$D$137</f>
        <v>5.973958333333333</v>
      </c>
      <c r="O150" s="22">
        <f>-4-4/3*$D$137</f>
        <v>-3.9861111111111112</v>
      </c>
      <c r="P150" s="22">
        <f>1+$D$137/12</f>
        <v>0.99913194444444442</v>
      </c>
      <c r="Q150" s="22">
        <v>0</v>
      </c>
      <c r="R150" s="22">
        <v>0</v>
      </c>
      <c r="S150" s="22">
        <v>0</v>
      </c>
      <c r="T150" s="15"/>
      <c r="U150" s="22">
        <f t="shared" si="3"/>
        <v>1.9753086419753081</v>
      </c>
    </row>
    <row r="151" spans="2:21" x14ac:dyDescent="0.25">
      <c r="B151" s="15" t="s">
        <v>34</v>
      </c>
      <c r="C151" s="22">
        <v>0</v>
      </c>
      <c r="D151" s="22">
        <v>0</v>
      </c>
      <c r="E151" s="22">
        <v>0</v>
      </c>
      <c r="F151" s="22">
        <v>0</v>
      </c>
      <c r="G151" s="22">
        <v>0</v>
      </c>
      <c r="H151" s="22">
        <v>0</v>
      </c>
      <c r="I151" s="22">
        <v>0</v>
      </c>
      <c r="J151" s="22">
        <v>0</v>
      </c>
      <c r="K151" s="22">
        <v>0</v>
      </c>
      <c r="L151" s="22">
        <v>0</v>
      </c>
      <c r="M151" s="22">
        <f>1+$D$137/12</f>
        <v>0.99913194444444442</v>
      </c>
      <c r="N151" s="22">
        <f>-4-4/3*$D$137</f>
        <v>-3.9861111111111112</v>
      </c>
      <c r="O151" s="22">
        <f>6+5/2*$D$137</f>
        <v>5.973958333333333</v>
      </c>
      <c r="P151" s="22">
        <f>-4-4/3*$D$137</f>
        <v>-3.9861111111111112</v>
      </c>
      <c r="Q151" s="22">
        <f>1+$D$137/12</f>
        <v>0.99913194444444442</v>
      </c>
      <c r="R151" s="22">
        <v>0</v>
      </c>
      <c r="S151" s="22">
        <v>0</v>
      </c>
      <c r="T151" s="15"/>
      <c r="U151" s="22">
        <f t="shared" si="3"/>
        <v>1.9753086419753081</v>
      </c>
    </row>
    <row r="152" spans="2:21" x14ac:dyDescent="0.25">
      <c r="B152" s="15" t="s">
        <v>35</v>
      </c>
      <c r="C152" s="22">
        <v>0</v>
      </c>
      <c r="D152" s="22">
        <v>0</v>
      </c>
      <c r="E152" s="22">
        <v>0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>
        <f>1+$D$137/12</f>
        <v>0.99913194444444442</v>
      </c>
      <c r="O152" s="22">
        <f>-4-4/3*$D$137</f>
        <v>-3.9861111111111112</v>
      </c>
      <c r="P152" s="22">
        <f>6+5/2*$D$137</f>
        <v>5.973958333333333</v>
      </c>
      <c r="Q152" s="22">
        <f>-4-4/3*$D$137</f>
        <v>-3.9861111111111112</v>
      </c>
      <c r="R152" s="22">
        <f>1+$D$137/12</f>
        <v>0.99913194444444442</v>
      </c>
      <c r="S152" s="22">
        <v>0</v>
      </c>
      <c r="T152" s="15"/>
      <c r="U152" s="22">
        <f t="shared" si="3"/>
        <v>1.9753086419753081</v>
      </c>
    </row>
    <row r="153" spans="2:21" x14ac:dyDescent="0.25">
      <c r="B153" s="15" t="s">
        <v>36</v>
      </c>
      <c r="C153" s="22">
        <v>0</v>
      </c>
      <c r="D153" s="22">
        <v>0</v>
      </c>
      <c r="E153" s="22">
        <v>0</v>
      </c>
      <c r="F153" s="22">
        <v>0</v>
      </c>
      <c r="G153" s="22">
        <v>0</v>
      </c>
      <c r="H153" s="22">
        <v>0</v>
      </c>
      <c r="I153" s="22">
        <v>0</v>
      </c>
      <c r="J153" s="22">
        <v>0</v>
      </c>
      <c r="K153" s="22">
        <v>0</v>
      </c>
      <c r="L153" s="22">
        <v>0</v>
      </c>
      <c r="M153" s="22">
        <v>0</v>
      </c>
      <c r="N153" s="22">
        <v>0</v>
      </c>
      <c r="O153" s="22">
        <f>1+$D$137/12</f>
        <v>0.99913194444444442</v>
      </c>
      <c r="P153" s="22">
        <f>-4-4/3*$D$137</f>
        <v>-3.9861111111111112</v>
      </c>
      <c r="Q153" s="22">
        <f>6+5/2*$D$137</f>
        <v>5.973958333333333</v>
      </c>
      <c r="R153" s="22">
        <f>-4-4/3*$D$137</f>
        <v>-3.9861111111111112</v>
      </c>
      <c r="S153" s="22">
        <f>1+$D$137/12</f>
        <v>0.99913194444444442</v>
      </c>
      <c r="T153" s="15"/>
      <c r="U153" s="22">
        <f t="shared" si="3"/>
        <v>1.9753086419753081</v>
      </c>
    </row>
    <row r="154" spans="2:21" x14ac:dyDescent="0.25">
      <c r="B154" t="s">
        <v>10</v>
      </c>
      <c r="C154" s="22">
        <v>0</v>
      </c>
      <c r="D154" s="22">
        <v>0</v>
      </c>
      <c r="E154" s="22">
        <v>1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>
        <v>0</v>
      </c>
      <c r="O154" s="22">
        <v>0</v>
      </c>
      <c r="P154" s="22">
        <v>0</v>
      </c>
      <c r="Q154" s="22">
        <v>0</v>
      </c>
      <c r="R154" s="22">
        <v>0</v>
      </c>
      <c r="S154" s="22">
        <v>0</v>
      </c>
      <c r="T154" s="15"/>
      <c r="U154" s="22">
        <v>0</v>
      </c>
    </row>
    <row r="155" spans="2:21" x14ac:dyDescent="0.25">
      <c r="B155" t="s">
        <v>11</v>
      </c>
      <c r="C155" s="22">
        <v>1</v>
      </c>
      <c r="D155" s="22">
        <v>-8</v>
      </c>
      <c r="E155" s="22">
        <v>0</v>
      </c>
      <c r="F155" s="22">
        <v>8</v>
      </c>
      <c r="G155" s="22">
        <v>-1</v>
      </c>
      <c r="H155" s="22">
        <v>0</v>
      </c>
      <c r="I155" s="22">
        <v>0</v>
      </c>
      <c r="J155" s="22">
        <v>0</v>
      </c>
      <c r="K155" s="22">
        <v>0</v>
      </c>
      <c r="L155" s="22">
        <v>0</v>
      </c>
      <c r="M155" s="22">
        <v>0</v>
      </c>
      <c r="N155" s="22">
        <v>0</v>
      </c>
      <c r="O155" s="22">
        <v>0</v>
      </c>
      <c r="P155" s="22">
        <v>0</v>
      </c>
      <c r="Q155" s="22">
        <v>0</v>
      </c>
      <c r="R155" s="22">
        <v>0</v>
      </c>
      <c r="S155" s="22">
        <v>0</v>
      </c>
      <c r="T155" s="15"/>
      <c r="U155" s="22">
        <v>0</v>
      </c>
    </row>
    <row r="156" spans="2:21" x14ac:dyDescent="0.25">
      <c r="B156" t="s">
        <v>37</v>
      </c>
      <c r="C156" s="22">
        <v>0</v>
      </c>
      <c r="D156" s="22">
        <v>0</v>
      </c>
      <c r="E156" s="22">
        <v>0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>
        <v>0</v>
      </c>
      <c r="O156" s="22">
        <f>1+D137/6</f>
        <v>0.99826388888888884</v>
      </c>
      <c r="P156" s="22">
        <f>-2-4/3*D137</f>
        <v>-1.9861111111111112</v>
      </c>
      <c r="Q156" s="22">
        <v>0</v>
      </c>
      <c r="R156" s="22">
        <f>2+4/3*D137</f>
        <v>1.9861111111111112</v>
      </c>
      <c r="S156" s="22">
        <f>-1-D137/6</f>
        <v>-0.99826388888888884</v>
      </c>
      <c r="T156" s="15"/>
      <c r="U156" s="22">
        <v>0</v>
      </c>
    </row>
    <row r="157" spans="2:21" x14ac:dyDescent="0.25">
      <c r="B157" t="s">
        <v>38</v>
      </c>
      <c r="C157" s="22">
        <v>0</v>
      </c>
      <c r="D157" s="22">
        <v>0</v>
      </c>
      <c r="E157" s="22">
        <v>0</v>
      </c>
      <c r="F157" s="22">
        <v>0</v>
      </c>
      <c r="G157" s="22">
        <v>0</v>
      </c>
      <c r="H157" s="22">
        <v>0</v>
      </c>
      <c r="I157" s="22">
        <v>0</v>
      </c>
      <c r="J157" s="22">
        <v>0</v>
      </c>
      <c r="K157" s="22">
        <v>0</v>
      </c>
      <c r="L157" s="22">
        <v>0</v>
      </c>
      <c r="M157" s="22">
        <v>0</v>
      </c>
      <c r="N157" s="22">
        <v>0</v>
      </c>
      <c r="O157" s="22">
        <v>1</v>
      </c>
      <c r="P157" s="22">
        <v>-16</v>
      </c>
      <c r="Q157" s="22">
        <v>30</v>
      </c>
      <c r="R157" s="22">
        <v>-16</v>
      </c>
      <c r="S157" s="22">
        <v>1</v>
      </c>
      <c r="T157" s="15"/>
      <c r="U157" s="22">
        <v>0</v>
      </c>
    </row>
    <row r="158" spans="2:21" x14ac:dyDescent="0.25"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</row>
    <row r="159" spans="2:21" x14ac:dyDescent="0.25"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</row>
    <row r="160" spans="2:21" x14ac:dyDescent="0.25">
      <c r="C160" s="15"/>
      <c r="D160" s="15"/>
      <c r="E160" s="16">
        <f t="array" ref="E160:E176">TRANSPOSE(C140:S140)</f>
        <v>-1</v>
      </c>
      <c r="F160" s="15">
        <f t="array" ref="F160:F176">MMULT(MINVERSE(C141:S157),U141:U157)</f>
        <v>583.26972116571358</v>
      </c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</row>
    <row r="161" spans="3:21" x14ac:dyDescent="0.25">
      <c r="C161" s="15"/>
      <c r="D161" s="15"/>
      <c r="E161" s="16">
        <v>0</v>
      </c>
      <c r="F161" s="15">
        <v>141.9805218419005</v>
      </c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</row>
    <row r="162" spans="3:21" x14ac:dyDescent="0.25">
      <c r="C162" s="15"/>
      <c r="D162" s="15"/>
      <c r="E162" s="16">
        <v>1</v>
      </c>
      <c r="F162" s="15">
        <v>3.109092870504879E-13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</row>
    <row r="163" spans="3:21" x14ac:dyDescent="0.25">
      <c r="C163" s="15"/>
      <c r="D163" s="15"/>
      <c r="E163" s="16">
        <v>2</v>
      </c>
      <c r="F163" s="15">
        <v>134.08142522753633</v>
      </c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</row>
    <row r="164" spans="3:21" x14ac:dyDescent="0.25">
      <c r="C164" s="15"/>
      <c r="D164" s="15"/>
      <c r="E164" s="16">
        <v>3</v>
      </c>
      <c r="F164" s="15">
        <v>520.07694825080011</v>
      </c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</row>
    <row r="165" spans="3:21" x14ac:dyDescent="0.25">
      <c r="C165" s="15"/>
      <c r="D165" s="15"/>
      <c r="E165" s="16">
        <v>4</v>
      </c>
      <c r="F165" s="15">
        <v>1133.1893595719366</v>
      </c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</row>
    <row r="166" spans="3:21" x14ac:dyDescent="0.25">
      <c r="C166" s="15"/>
      <c r="D166" s="15"/>
      <c r="E166" s="16">
        <v>5</v>
      </c>
      <c r="F166" s="15">
        <v>1948.2306181518068</v>
      </c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</row>
    <row r="167" spans="3:21" x14ac:dyDescent="0.25">
      <c r="C167" s="15"/>
      <c r="D167" s="15"/>
      <c r="E167" s="16">
        <v>6</v>
      </c>
      <c r="F167" s="15">
        <v>2939.8844547918011</v>
      </c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</row>
    <row r="168" spans="3:21" x14ac:dyDescent="0.25">
      <c r="C168" s="15"/>
      <c r="D168" s="15"/>
      <c r="E168" s="16">
        <v>7</v>
      </c>
      <c r="F168" s="15">
        <v>4082.9703123861341</v>
      </c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</row>
    <row r="169" spans="3:21" x14ac:dyDescent="0.25">
      <c r="C169" s="15"/>
      <c r="D169" s="15"/>
      <c r="E169" s="16">
        <v>8</v>
      </c>
      <c r="F169" s="15">
        <v>5352.7058712782818</v>
      </c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</row>
    <row r="170" spans="3:21" x14ac:dyDescent="0.25">
      <c r="C170" s="15"/>
      <c r="D170" s="15"/>
      <c r="E170" s="16">
        <v>9</v>
      </c>
      <c r="F170" s="15">
        <v>6724.9654227065894</v>
      </c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</row>
    <row r="171" spans="3:21" x14ac:dyDescent="0.25">
      <c r="C171" s="15"/>
      <c r="D171" s="15"/>
      <c r="E171" s="16">
        <v>10</v>
      </c>
      <c r="F171" s="15">
        <v>8176.5313966106387</v>
      </c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</row>
    <row r="172" spans="3:21" x14ac:dyDescent="0.25">
      <c r="C172" s="15"/>
      <c r="D172" s="15"/>
      <c r="E172" s="16">
        <v>11</v>
      </c>
      <c r="F172" s="15">
        <v>9685.3364214407429</v>
      </c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</row>
    <row r="173" spans="3:21" x14ac:dyDescent="0.25">
      <c r="C173" s="15"/>
      <c r="D173" s="15"/>
      <c r="E173" s="16">
        <v>12</v>
      </c>
      <c r="F173" s="15">
        <v>11230.693392323545</v>
      </c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</row>
    <row r="174" spans="3:21" x14ac:dyDescent="0.25">
      <c r="C174" s="15"/>
      <c r="D174" s="15"/>
      <c r="E174" s="16">
        <v>13</v>
      </c>
      <c r="F174" s="15">
        <v>12793.511148958163</v>
      </c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</row>
    <row r="175" spans="3:21" x14ac:dyDescent="0.25">
      <c r="C175" s="15"/>
      <c r="D175" s="15"/>
      <c r="E175" s="16">
        <v>14</v>
      </c>
      <c r="F175" s="15">
        <v>14356.493514646283</v>
      </c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</row>
    <row r="176" spans="3:21" x14ac:dyDescent="0.25">
      <c r="C176" s="15"/>
      <c r="D176" s="15"/>
      <c r="E176" s="16">
        <v>15</v>
      </c>
      <c r="F176" s="15">
        <v>15904.319621331559</v>
      </c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</row>
    <row r="177" spans="3:20" x14ac:dyDescent="0.25">
      <c r="D177" s="5"/>
      <c r="E177" s="14"/>
      <c r="F177" s="5"/>
    </row>
    <row r="178" spans="3:20" x14ac:dyDescent="0.25">
      <c r="C178" s="15"/>
      <c r="D178" s="16"/>
      <c r="E178" s="22"/>
      <c r="F178" s="15"/>
      <c r="G178" s="15"/>
      <c r="H178" s="15"/>
      <c r="I178" s="15"/>
    </row>
    <row r="179" spans="3:20" x14ac:dyDescent="0.25">
      <c r="C179" s="2" t="s">
        <v>12</v>
      </c>
      <c r="D179" s="16"/>
      <c r="E179" s="22"/>
      <c r="F179" s="15"/>
      <c r="G179" s="15"/>
      <c r="H179" s="15"/>
      <c r="I179" s="15"/>
    </row>
    <row r="180" spans="3:20" x14ac:dyDescent="0.25">
      <c r="C180" s="2"/>
      <c r="D180" s="16"/>
      <c r="E180" s="22"/>
      <c r="F180" s="15"/>
      <c r="G180" s="15"/>
      <c r="H180" s="15"/>
      <c r="I180" s="15"/>
    </row>
    <row r="181" spans="3:20" x14ac:dyDescent="0.25">
      <c r="C181" s="2"/>
      <c r="D181" s="16"/>
      <c r="E181" s="22"/>
      <c r="F181" s="15"/>
      <c r="G181" s="15"/>
      <c r="H181" s="15"/>
    </row>
    <row r="182" spans="3:20" x14ac:dyDescent="0.25">
      <c r="C182" s="2"/>
      <c r="D182" s="16"/>
      <c r="E182" s="22"/>
      <c r="F182" s="15"/>
      <c r="G182" s="15"/>
      <c r="H182" s="15"/>
    </row>
    <row r="183" spans="3:20" x14ac:dyDescent="0.25">
      <c r="C183" s="15"/>
      <c r="D183" s="16" t="s">
        <v>16</v>
      </c>
      <c r="E183" s="24" t="s">
        <v>15</v>
      </c>
      <c r="F183" s="15"/>
      <c r="G183" s="16" t="s">
        <v>16</v>
      </c>
      <c r="H183" s="24" t="s">
        <v>15</v>
      </c>
    </row>
    <row r="184" spans="3:20" x14ac:dyDescent="0.25">
      <c r="C184" s="23" t="s">
        <v>58</v>
      </c>
      <c r="D184" s="22">
        <v>0</v>
      </c>
      <c r="E184" s="22">
        <f>(F160-16*F161+30*F162-16*F163+F164)/(12*$D$118*$D$118)</f>
        <v>-621.30834069271236</v>
      </c>
      <c r="F184" s="15" t="s">
        <v>1</v>
      </c>
      <c r="G184" s="22">
        <v>0</v>
      </c>
      <c r="H184" s="4">
        <f>E184</f>
        <v>-621.30834069271236</v>
      </c>
    </row>
    <row r="185" spans="3:20" x14ac:dyDescent="0.25">
      <c r="C185" s="23" t="s">
        <v>59</v>
      </c>
      <c r="D185" s="22">
        <v>0.66666700000000001</v>
      </c>
      <c r="E185" s="22">
        <f t="shared" ref="E185:E196" si="4">(F161-16*F162+30*F163-16*F164+F165)/(12*$D$118*$D$118)</f>
        <v>-566.92847508241505</v>
      </c>
      <c r="F185" s="15" t="s">
        <v>1</v>
      </c>
      <c r="G185" s="22">
        <v>2</v>
      </c>
      <c r="H185" s="4">
        <f>E187</f>
        <v>-454.36394911205218</v>
      </c>
      <c r="Q185" s="5"/>
      <c r="R185" s="5"/>
      <c r="S185" s="5"/>
      <c r="T185" s="6"/>
    </row>
    <row r="186" spans="3:20" x14ac:dyDescent="0.25">
      <c r="C186" s="23" t="s">
        <v>60</v>
      </c>
      <c r="D186" s="22">
        <v>1.333334</v>
      </c>
      <c r="E186" s="22">
        <f t="shared" si="4"/>
        <v>-511.08627958420448</v>
      </c>
      <c r="F186" s="15" t="s">
        <v>1</v>
      </c>
      <c r="G186" s="22">
        <v>4</v>
      </c>
      <c r="H186" s="4">
        <f>E190</f>
        <v>-284.83871337729613</v>
      </c>
      <c r="Q186" s="6"/>
      <c r="R186" s="6"/>
      <c r="S186" s="6"/>
      <c r="T186" s="6"/>
    </row>
    <row r="187" spans="3:20" x14ac:dyDescent="0.25">
      <c r="C187" s="23" t="s">
        <v>61</v>
      </c>
      <c r="D187" s="22">
        <v>2.0000010000000001</v>
      </c>
      <c r="E187" s="22">
        <f t="shared" si="4"/>
        <v>-454.36394911205218</v>
      </c>
      <c r="F187" s="15" t="s">
        <v>1</v>
      </c>
      <c r="G187" s="22">
        <v>6</v>
      </c>
      <c r="H187" s="4">
        <f>E193</f>
        <v>-128.5290645818111</v>
      </c>
      <c r="Q187" s="7"/>
      <c r="R187" s="7"/>
      <c r="S187" s="7"/>
      <c r="T187" s="7"/>
    </row>
    <row r="188" spans="3:20" x14ac:dyDescent="0.25">
      <c r="C188" s="23" t="s">
        <v>62</v>
      </c>
      <c r="D188" s="22">
        <v>2.666668</v>
      </c>
      <c r="E188" s="22">
        <f t="shared" si="4"/>
        <v>-397.35285461787566</v>
      </c>
      <c r="F188" s="15" t="s">
        <v>1</v>
      </c>
      <c r="G188" s="22">
        <v>8</v>
      </c>
      <c r="H188" s="4">
        <f>E196</f>
        <v>-1.5347723092418164E-11</v>
      </c>
      <c r="Q188" s="7"/>
      <c r="R188" s="7"/>
      <c r="S188" s="7"/>
      <c r="T188" s="7"/>
    </row>
    <row r="189" spans="3:20" x14ac:dyDescent="0.25">
      <c r="C189" s="23" t="s">
        <v>63</v>
      </c>
      <c r="D189" s="22">
        <v>3.3333349999999999</v>
      </c>
      <c r="E189" s="22">
        <f t="shared" si="4"/>
        <v>-340.6473776255234</v>
      </c>
      <c r="F189" s="15" t="s">
        <v>1</v>
      </c>
      <c r="Q189" s="7"/>
      <c r="R189" s="7"/>
      <c r="S189" s="7"/>
      <c r="T189" s="7"/>
    </row>
    <row r="190" spans="3:20" x14ac:dyDescent="0.25">
      <c r="C190" s="23" t="s">
        <v>64</v>
      </c>
      <c r="D190" s="22">
        <v>4.0000020000000003</v>
      </c>
      <c r="E190" s="22">
        <f t="shared" si="4"/>
        <v>-284.83871337729613</v>
      </c>
      <c r="F190" s="15" t="s">
        <v>1</v>
      </c>
      <c r="Q190" s="7"/>
      <c r="R190" s="7"/>
      <c r="S190" s="7"/>
      <c r="T190" s="7"/>
    </row>
    <row r="191" spans="3:20" x14ac:dyDescent="0.25">
      <c r="C191" s="23" t="s">
        <v>65</v>
      </c>
      <c r="D191" s="22">
        <v>4.6666689999999997</v>
      </c>
      <c r="E191" s="22">
        <f t="shared" si="4"/>
        <v>-230.50870719987404</v>
      </c>
      <c r="F191" s="15" t="s">
        <v>1</v>
      </c>
      <c r="Q191" s="7"/>
      <c r="R191" s="7"/>
      <c r="S191" s="7"/>
      <c r="T191" s="7"/>
    </row>
    <row r="192" spans="3:20" x14ac:dyDescent="0.25">
      <c r="C192" s="23" t="s">
        <v>66</v>
      </c>
      <c r="D192" s="22">
        <v>5.3333360000000001</v>
      </c>
      <c r="E192" s="22">
        <f t="shared" si="4"/>
        <v>-178.2237883496565</v>
      </c>
      <c r="F192" s="15" t="s">
        <v>1</v>
      </c>
      <c r="Q192" s="7"/>
      <c r="R192" s="7"/>
      <c r="S192" s="7"/>
      <c r="T192" s="7"/>
    </row>
    <row r="193" spans="1:20" x14ac:dyDescent="0.25">
      <c r="C193" s="23" t="s">
        <v>67</v>
      </c>
      <c r="D193" s="22">
        <v>6.0000030000000004</v>
      </c>
      <c r="E193" s="22">
        <f t="shared" si="4"/>
        <v>-128.5290645818111</v>
      </c>
      <c r="F193" s="15" t="s">
        <v>1</v>
      </c>
      <c r="Q193" s="7"/>
      <c r="R193" s="7"/>
      <c r="S193" s="7"/>
      <c r="T193" s="7"/>
    </row>
    <row r="194" spans="1:20" x14ac:dyDescent="0.25">
      <c r="C194" s="23" t="s">
        <v>68</v>
      </c>
      <c r="D194" s="22">
        <v>6.6666699999999999</v>
      </c>
      <c r="E194" s="22">
        <f t="shared" si="4"/>
        <v>-81.942639011226333</v>
      </c>
      <c r="F194" s="15" t="s">
        <v>1</v>
      </c>
      <c r="Q194" s="7"/>
      <c r="R194" s="7"/>
      <c r="S194" s="7"/>
      <c r="T194" s="7"/>
    </row>
    <row r="195" spans="1:20" x14ac:dyDescent="0.25">
      <c r="C195" s="23" t="s">
        <v>69</v>
      </c>
      <c r="D195" s="22">
        <v>7.3333370000000002</v>
      </c>
      <c r="E195" s="22">
        <f t="shared" si="4"/>
        <v>-38.950208516103544</v>
      </c>
      <c r="F195" s="15" t="s">
        <v>1</v>
      </c>
      <c r="Q195" s="7"/>
      <c r="R195" s="7"/>
      <c r="S195" s="7"/>
      <c r="T195" s="7"/>
    </row>
    <row r="196" spans="1:20" x14ac:dyDescent="0.25">
      <c r="C196" s="23" t="s">
        <v>70</v>
      </c>
      <c r="D196" s="22">
        <v>8.0000040000000006</v>
      </c>
      <c r="E196" s="22">
        <f t="shared" si="4"/>
        <v>-1.5347723092418164E-11</v>
      </c>
      <c r="F196" s="15" t="s">
        <v>1</v>
      </c>
      <c r="Q196" s="7"/>
      <c r="R196" s="7"/>
      <c r="S196" s="7"/>
      <c r="T196" s="7"/>
    </row>
    <row r="197" spans="1:20" x14ac:dyDescent="0.25">
      <c r="D197" s="5"/>
      <c r="E197" s="14"/>
      <c r="F197" s="5"/>
      <c r="Q197" s="7"/>
      <c r="R197" s="7"/>
      <c r="S197" s="7"/>
      <c r="T197" s="7"/>
    </row>
    <row r="198" spans="1:20" x14ac:dyDescent="0.25">
      <c r="D198" s="5"/>
      <c r="E198" s="14"/>
      <c r="F198" s="5"/>
      <c r="Q198" s="7"/>
      <c r="R198" s="7"/>
      <c r="S198" s="7"/>
      <c r="T198" s="7"/>
    </row>
    <row r="199" spans="1:20" x14ac:dyDescent="0.25">
      <c r="D199" s="5"/>
      <c r="E199" s="14"/>
      <c r="F199" s="5"/>
      <c r="Q199" s="7"/>
      <c r="R199" s="7"/>
      <c r="S199" s="7"/>
      <c r="T199" s="7"/>
    </row>
    <row r="200" spans="1:20" ht="18.75" x14ac:dyDescent="0.25">
      <c r="C200" s="23"/>
      <c r="D200" s="17" t="s">
        <v>14</v>
      </c>
      <c r="E200" s="22"/>
      <c r="F200" s="15"/>
      <c r="P200" s="3"/>
      <c r="Q200" s="3"/>
      <c r="R200" s="4"/>
    </row>
    <row r="201" spans="1:20" x14ac:dyDescent="0.25">
      <c r="C201" s="23"/>
      <c r="D201" s="22"/>
      <c r="E201" s="22"/>
      <c r="F201" s="15"/>
      <c r="P201" s="3"/>
      <c r="Q201" s="3"/>
      <c r="R201" s="4"/>
    </row>
    <row r="202" spans="1:20" x14ac:dyDescent="0.25">
      <c r="A202" t="s">
        <v>23</v>
      </c>
      <c r="C202" s="23" t="s">
        <v>4</v>
      </c>
      <c r="D202" s="30">
        <v>16</v>
      </c>
      <c r="E202" s="22"/>
      <c r="F202" s="15"/>
      <c r="P202" s="3"/>
      <c r="Q202" s="3"/>
      <c r="R202" s="4"/>
    </row>
    <row r="203" spans="1:20" x14ac:dyDescent="0.25">
      <c r="C203" s="23" t="s">
        <v>24</v>
      </c>
      <c r="D203" s="29">
        <f>8/D202</f>
        <v>0.5</v>
      </c>
      <c r="E203" s="22" t="s">
        <v>0</v>
      </c>
      <c r="F203" s="15"/>
      <c r="P203" s="3"/>
      <c r="Q203" s="3"/>
      <c r="R203" s="4"/>
    </row>
    <row r="206" spans="1:20" x14ac:dyDescent="0.25">
      <c r="B206" s="1"/>
      <c r="D206" s="8" t="s">
        <v>25</v>
      </c>
    </row>
    <row r="207" spans="1:20" x14ac:dyDescent="0.25">
      <c r="B207" s="1"/>
    </row>
    <row r="212" spans="2:15" x14ac:dyDescent="0.25">
      <c r="B212" s="1"/>
      <c r="C212" s="1"/>
      <c r="D212" s="8" t="s">
        <v>26</v>
      </c>
      <c r="E212" s="1"/>
      <c r="F212" s="1"/>
    </row>
    <row r="213" spans="2:15" x14ac:dyDescent="0.25">
      <c r="B213" s="1"/>
      <c r="C213" s="1"/>
      <c r="D213" s="1"/>
      <c r="E213" s="1"/>
      <c r="F213" s="1"/>
    </row>
    <row r="214" spans="2:15" x14ac:dyDescent="0.25">
      <c r="B214" t="s">
        <v>27</v>
      </c>
    </row>
    <row r="216" spans="2:15" x14ac:dyDescent="0.25">
      <c r="B216" t="s">
        <v>28</v>
      </c>
    </row>
    <row r="218" spans="2:15" x14ac:dyDescent="0.25">
      <c r="B218" t="s">
        <v>32</v>
      </c>
    </row>
    <row r="222" spans="2:15" x14ac:dyDescent="0.25">
      <c r="D222" s="25">
        <f>D15/D202/D202</f>
        <v>-5.859375E-3</v>
      </c>
      <c r="H222" s="21"/>
      <c r="I222" s="5"/>
      <c r="J222" s="5"/>
      <c r="K222" s="5"/>
      <c r="L222" s="5"/>
      <c r="M222" s="5"/>
      <c r="N222" s="5"/>
      <c r="O222" s="5"/>
    </row>
    <row r="225" spans="2:25" x14ac:dyDescent="0.25">
      <c r="B225" s="5"/>
      <c r="C225" s="16">
        <v>-1</v>
      </c>
      <c r="D225" s="16">
        <v>0</v>
      </c>
      <c r="E225" s="16">
        <v>1</v>
      </c>
      <c r="F225" s="16">
        <v>2</v>
      </c>
      <c r="G225" s="16">
        <v>3</v>
      </c>
      <c r="H225" s="16">
        <v>4</v>
      </c>
      <c r="I225" s="16">
        <v>5</v>
      </c>
      <c r="J225" s="16">
        <v>6</v>
      </c>
      <c r="K225" s="16">
        <v>7</v>
      </c>
      <c r="L225" s="16">
        <v>8</v>
      </c>
      <c r="M225" s="16">
        <v>9</v>
      </c>
      <c r="N225" s="16">
        <v>10</v>
      </c>
      <c r="O225" s="16">
        <v>11</v>
      </c>
      <c r="P225" s="16">
        <v>12</v>
      </c>
      <c r="Q225" s="16">
        <v>13</v>
      </c>
      <c r="R225" s="16">
        <v>14</v>
      </c>
      <c r="S225" s="16">
        <v>15</v>
      </c>
      <c r="T225" s="16">
        <v>16</v>
      </c>
      <c r="U225" s="16">
        <v>17</v>
      </c>
      <c r="V225" s="16">
        <v>18</v>
      </c>
      <c r="W225" s="16">
        <v>19</v>
      </c>
      <c r="X225" s="15"/>
      <c r="Y225" s="15"/>
    </row>
    <row r="226" spans="2:25" x14ac:dyDescent="0.25">
      <c r="B226" s="15" t="s">
        <v>5</v>
      </c>
      <c r="C226" s="22">
        <f>1+$D$222/12</f>
        <v>0.99951171875</v>
      </c>
      <c r="D226" s="22">
        <f>-4-4/3*$D$222</f>
        <v>-3.9921875</v>
      </c>
      <c r="E226" s="22">
        <f>6+5/2*$D$222</f>
        <v>5.9853515625</v>
      </c>
      <c r="F226" s="22">
        <f>-4-4/3*$D$222</f>
        <v>-3.9921875</v>
      </c>
      <c r="G226" s="22">
        <f>1+$D$222/12</f>
        <v>0.99951171875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>
        <v>0</v>
      </c>
      <c r="O226" s="22">
        <v>0</v>
      </c>
      <c r="P226" s="22">
        <v>0</v>
      </c>
      <c r="Q226" s="22">
        <v>0</v>
      </c>
      <c r="R226" s="22">
        <v>0</v>
      </c>
      <c r="S226" s="22">
        <v>0</v>
      </c>
      <c r="T226" s="22">
        <v>0</v>
      </c>
      <c r="U226" s="22">
        <v>0</v>
      </c>
      <c r="V226" s="22">
        <v>0</v>
      </c>
      <c r="W226" s="22">
        <v>0</v>
      </c>
      <c r="X226" s="15"/>
      <c r="Y226" s="22">
        <f t="shared" ref="Y226:Y238" si="5">$D$25*$D$203*$D$203*$D$203*$D$203</f>
        <v>0.625</v>
      </c>
    </row>
    <row r="227" spans="2:25" x14ac:dyDescent="0.25">
      <c r="B227" s="15" t="s">
        <v>6</v>
      </c>
      <c r="C227" s="22">
        <v>0</v>
      </c>
      <c r="D227" s="22">
        <f>1+$D$222/12</f>
        <v>0.99951171875</v>
      </c>
      <c r="E227" s="22">
        <f>-4-4/3*$D$222</f>
        <v>-3.9921875</v>
      </c>
      <c r="F227" s="22">
        <f>6+5/2*$D$222</f>
        <v>5.9853515625</v>
      </c>
      <c r="G227" s="22">
        <f>-4-4/3*$D$222</f>
        <v>-3.9921875</v>
      </c>
      <c r="H227" s="22">
        <f>1+$D$222/12</f>
        <v>0.99951171875</v>
      </c>
      <c r="I227" s="22">
        <v>0</v>
      </c>
      <c r="J227" s="22">
        <v>0</v>
      </c>
      <c r="K227" s="22">
        <v>0</v>
      </c>
      <c r="L227" s="22">
        <v>0</v>
      </c>
      <c r="M227" s="22">
        <v>0</v>
      </c>
      <c r="N227" s="22">
        <v>0</v>
      </c>
      <c r="O227" s="22">
        <v>0</v>
      </c>
      <c r="P227" s="22">
        <v>0</v>
      </c>
      <c r="Q227" s="22">
        <v>0</v>
      </c>
      <c r="R227" s="22">
        <v>0</v>
      </c>
      <c r="S227" s="22">
        <v>0</v>
      </c>
      <c r="T227" s="22">
        <v>0</v>
      </c>
      <c r="U227" s="22">
        <v>0</v>
      </c>
      <c r="V227" s="22">
        <v>0</v>
      </c>
      <c r="W227" s="22">
        <v>0</v>
      </c>
      <c r="X227" s="15"/>
      <c r="Y227" s="22">
        <f t="shared" si="5"/>
        <v>0.625</v>
      </c>
    </row>
    <row r="228" spans="2:25" x14ac:dyDescent="0.25">
      <c r="B228" s="15" t="s">
        <v>7</v>
      </c>
      <c r="C228" s="22">
        <v>0</v>
      </c>
      <c r="D228" s="22">
        <v>0</v>
      </c>
      <c r="E228" s="22">
        <f>1+$D$222/12</f>
        <v>0.99951171875</v>
      </c>
      <c r="F228" s="22">
        <f>-4-4/3*$D$222</f>
        <v>-3.9921875</v>
      </c>
      <c r="G228" s="22">
        <f>6+5/2*$D$222</f>
        <v>5.9853515625</v>
      </c>
      <c r="H228" s="22">
        <f>-4-4/3*$D$222</f>
        <v>-3.9921875</v>
      </c>
      <c r="I228" s="22">
        <f>1+$D$222/12</f>
        <v>0.99951171875</v>
      </c>
      <c r="J228" s="22">
        <v>0</v>
      </c>
      <c r="K228" s="22">
        <v>0</v>
      </c>
      <c r="L228" s="22">
        <v>0</v>
      </c>
      <c r="M228" s="22">
        <v>0</v>
      </c>
      <c r="N228" s="22">
        <v>0</v>
      </c>
      <c r="O228" s="22">
        <v>0</v>
      </c>
      <c r="P228" s="22">
        <v>0</v>
      </c>
      <c r="Q228" s="22">
        <v>0</v>
      </c>
      <c r="R228" s="22">
        <v>0</v>
      </c>
      <c r="S228" s="22">
        <v>0</v>
      </c>
      <c r="T228" s="22">
        <v>0</v>
      </c>
      <c r="U228" s="22">
        <v>0</v>
      </c>
      <c r="V228" s="22">
        <v>0</v>
      </c>
      <c r="W228" s="22">
        <v>0</v>
      </c>
      <c r="X228" s="15"/>
      <c r="Y228" s="22">
        <f t="shared" si="5"/>
        <v>0.625</v>
      </c>
    </row>
    <row r="229" spans="2:25" x14ac:dyDescent="0.25">
      <c r="B229" s="15" t="s">
        <v>8</v>
      </c>
      <c r="C229" s="22">
        <v>0</v>
      </c>
      <c r="D229" s="22">
        <v>0</v>
      </c>
      <c r="E229" s="22">
        <v>0</v>
      </c>
      <c r="F229" s="22">
        <f>1+$D$222/12</f>
        <v>0.99951171875</v>
      </c>
      <c r="G229" s="22">
        <f>-4-4/3*$D$222</f>
        <v>-3.9921875</v>
      </c>
      <c r="H229" s="22">
        <f>6+5/2*$D$222</f>
        <v>5.9853515625</v>
      </c>
      <c r="I229" s="22">
        <f>-4-4/3*$D$222</f>
        <v>-3.9921875</v>
      </c>
      <c r="J229" s="22">
        <f>1+$D$222/12</f>
        <v>0.99951171875</v>
      </c>
      <c r="K229" s="22">
        <v>0</v>
      </c>
      <c r="L229" s="22">
        <v>0</v>
      </c>
      <c r="M229" s="22">
        <v>0</v>
      </c>
      <c r="N229" s="22">
        <v>0</v>
      </c>
      <c r="O229" s="22">
        <v>0</v>
      </c>
      <c r="P229" s="22">
        <v>0</v>
      </c>
      <c r="Q229" s="22">
        <v>0</v>
      </c>
      <c r="R229" s="22">
        <v>0</v>
      </c>
      <c r="S229" s="22">
        <v>0</v>
      </c>
      <c r="T229" s="22">
        <v>0</v>
      </c>
      <c r="U229" s="22">
        <v>0</v>
      </c>
      <c r="V229" s="22">
        <v>0</v>
      </c>
      <c r="W229" s="22">
        <v>0</v>
      </c>
      <c r="X229" s="15"/>
      <c r="Y229" s="22">
        <f t="shared" si="5"/>
        <v>0.625</v>
      </c>
    </row>
    <row r="230" spans="2:25" x14ac:dyDescent="0.25">
      <c r="B230" s="15" t="s">
        <v>9</v>
      </c>
      <c r="C230" s="22">
        <v>0</v>
      </c>
      <c r="D230" s="22">
        <v>0</v>
      </c>
      <c r="E230" s="22">
        <v>0</v>
      </c>
      <c r="F230" s="22">
        <v>0</v>
      </c>
      <c r="G230" s="22">
        <f>1+$D$222/12</f>
        <v>0.99951171875</v>
      </c>
      <c r="H230" s="22">
        <f>-4-4/3*$D$222</f>
        <v>-3.9921875</v>
      </c>
      <c r="I230" s="22">
        <f>6+5/2*$D$222</f>
        <v>5.9853515625</v>
      </c>
      <c r="J230" s="22">
        <f>-4-4/3*$D$222</f>
        <v>-3.9921875</v>
      </c>
      <c r="K230" s="22">
        <f>1+$D$222/12</f>
        <v>0.99951171875</v>
      </c>
      <c r="L230" s="22">
        <v>0</v>
      </c>
      <c r="M230" s="22">
        <v>0</v>
      </c>
      <c r="N230" s="22">
        <v>0</v>
      </c>
      <c r="O230" s="22">
        <v>0</v>
      </c>
      <c r="P230" s="22">
        <v>0</v>
      </c>
      <c r="Q230" s="22">
        <v>0</v>
      </c>
      <c r="R230" s="22">
        <v>0</v>
      </c>
      <c r="S230" s="22">
        <v>0</v>
      </c>
      <c r="T230" s="22">
        <v>0</v>
      </c>
      <c r="U230" s="22">
        <v>0</v>
      </c>
      <c r="V230" s="22">
        <v>0</v>
      </c>
      <c r="W230" s="22">
        <v>0</v>
      </c>
      <c r="X230" s="15"/>
      <c r="Y230" s="22">
        <f t="shared" si="5"/>
        <v>0.625</v>
      </c>
    </row>
    <row r="231" spans="2:25" x14ac:dyDescent="0.25">
      <c r="B231" s="15" t="s">
        <v>29</v>
      </c>
      <c r="C231" s="22">
        <v>0</v>
      </c>
      <c r="D231" s="22">
        <v>0</v>
      </c>
      <c r="E231" s="22">
        <v>0</v>
      </c>
      <c r="F231" s="22">
        <v>0</v>
      </c>
      <c r="G231" s="22">
        <v>0</v>
      </c>
      <c r="H231" s="22">
        <f>1+$D$222/12</f>
        <v>0.99951171875</v>
      </c>
      <c r="I231" s="22">
        <f>-4-4/3*$D$222</f>
        <v>-3.9921875</v>
      </c>
      <c r="J231" s="22">
        <f>6+5/2*$D$222</f>
        <v>5.9853515625</v>
      </c>
      <c r="K231" s="22">
        <f>-4-4/3*$D$222</f>
        <v>-3.9921875</v>
      </c>
      <c r="L231" s="22">
        <f>1+$D$222/12</f>
        <v>0.99951171875</v>
      </c>
      <c r="M231" s="22">
        <v>0</v>
      </c>
      <c r="N231" s="22">
        <v>0</v>
      </c>
      <c r="O231" s="22">
        <v>0</v>
      </c>
      <c r="P231" s="22">
        <v>0</v>
      </c>
      <c r="Q231" s="22">
        <v>0</v>
      </c>
      <c r="R231" s="22">
        <v>0</v>
      </c>
      <c r="S231" s="22">
        <v>0</v>
      </c>
      <c r="T231" s="22">
        <v>0</v>
      </c>
      <c r="U231" s="22">
        <v>0</v>
      </c>
      <c r="V231" s="22">
        <v>0</v>
      </c>
      <c r="W231" s="22">
        <v>0</v>
      </c>
      <c r="X231" s="15"/>
      <c r="Y231" s="22">
        <f t="shared" si="5"/>
        <v>0.625</v>
      </c>
    </row>
    <row r="232" spans="2:25" x14ac:dyDescent="0.25">
      <c r="B232" s="15" t="s">
        <v>17</v>
      </c>
      <c r="C232" s="22">
        <v>0</v>
      </c>
      <c r="D232" s="22">
        <v>0</v>
      </c>
      <c r="E232" s="22">
        <v>0</v>
      </c>
      <c r="F232" s="22">
        <v>0</v>
      </c>
      <c r="G232" s="22">
        <v>0</v>
      </c>
      <c r="H232" s="22">
        <v>0</v>
      </c>
      <c r="I232" s="22">
        <f>1+$D$222/12</f>
        <v>0.99951171875</v>
      </c>
      <c r="J232" s="22">
        <f>-4-4/3*$D$222</f>
        <v>-3.9921875</v>
      </c>
      <c r="K232" s="22">
        <f>6+5/2*$D$222</f>
        <v>5.9853515625</v>
      </c>
      <c r="L232" s="22">
        <f>-4-4/3*$D$222</f>
        <v>-3.9921875</v>
      </c>
      <c r="M232" s="22">
        <f>1+$D$222/12</f>
        <v>0.99951171875</v>
      </c>
      <c r="N232" s="22">
        <v>0</v>
      </c>
      <c r="O232" s="22">
        <v>0</v>
      </c>
      <c r="P232" s="22">
        <v>0</v>
      </c>
      <c r="Q232" s="22">
        <v>0</v>
      </c>
      <c r="R232" s="22">
        <v>0</v>
      </c>
      <c r="S232" s="22">
        <v>0</v>
      </c>
      <c r="T232" s="22">
        <v>0</v>
      </c>
      <c r="U232" s="22">
        <v>0</v>
      </c>
      <c r="V232" s="22">
        <v>0</v>
      </c>
      <c r="W232" s="22">
        <v>0</v>
      </c>
      <c r="X232" s="15"/>
      <c r="Y232" s="22">
        <f t="shared" si="5"/>
        <v>0.625</v>
      </c>
    </row>
    <row r="233" spans="2:25" x14ac:dyDescent="0.25">
      <c r="B233" s="15" t="s">
        <v>18</v>
      </c>
      <c r="C233" s="22">
        <v>0</v>
      </c>
      <c r="D233" s="22">
        <v>0</v>
      </c>
      <c r="E233" s="22">
        <v>0</v>
      </c>
      <c r="F233" s="22">
        <v>0</v>
      </c>
      <c r="G233" s="22">
        <v>0</v>
      </c>
      <c r="H233" s="22">
        <v>0</v>
      </c>
      <c r="I233" s="22">
        <v>0</v>
      </c>
      <c r="J233" s="22">
        <f>1+$D$222/12</f>
        <v>0.99951171875</v>
      </c>
      <c r="K233" s="22">
        <f>-4-4/3*$D$222</f>
        <v>-3.9921875</v>
      </c>
      <c r="L233" s="22">
        <f>6+5/2*$D$222</f>
        <v>5.9853515625</v>
      </c>
      <c r="M233" s="22">
        <f>-4-4/3*$D$222</f>
        <v>-3.9921875</v>
      </c>
      <c r="N233" s="22">
        <f>1+$D$222/12</f>
        <v>0.99951171875</v>
      </c>
      <c r="O233" s="22">
        <v>0</v>
      </c>
      <c r="P233" s="22">
        <v>0</v>
      </c>
      <c r="Q233" s="22">
        <v>0</v>
      </c>
      <c r="R233" s="22">
        <v>0</v>
      </c>
      <c r="S233" s="22">
        <v>0</v>
      </c>
      <c r="T233" s="22">
        <v>0</v>
      </c>
      <c r="U233" s="22">
        <v>0</v>
      </c>
      <c r="V233" s="22">
        <v>0</v>
      </c>
      <c r="W233" s="22">
        <v>0</v>
      </c>
      <c r="X233" s="15"/>
      <c r="Y233" s="22">
        <f t="shared" si="5"/>
        <v>0.625</v>
      </c>
    </row>
    <row r="234" spans="2:25" x14ac:dyDescent="0.25">
      <c r="B234" s="15" t="s">
        <v>19</v>
      </c>
      <c r="C234" s="22">
        <v>0</v>
      </c>
      <c r="D234" s="22">
        <v>0</v>
      </c>
      <c r="E234" s="22">
        <v>0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f>1+$D$222/12</f>
        <v>0.99951171875</v>
      </c>
      <c r="L234" s="22">
        <f>-4-4/3*$D$222</f>
        <v>-3.9921875</v>
      </c>
      <c r="M234" s="22">
        <f>6+5/2*$D$222</f>
        <v>5.9853515625</v>
      </c>
      <c r="N234" s="22">
        <f>-4-4/3*$D$222</f>
        <v>-3.9921875</v>
      </c>
      <c r="O234" s="22">
        <f>1+$D$222/12</f>
        <v>0.99951171875</v>
      </c>
      <c r="P234" s="22">
        <v>0</v>
      </c>
      <c r="Q234" s="22">
        <v>0</v>
      </c>
      <c r="R234" s="22">
        <v>0</v>
      </c>
      <c r="S234" s="22">
        <v>0</v>
      </c>
      <c r="T234" s="22">
        <v>0</v>
      </c>
      <c r="U234" s="22">
        <v>0</v>
      </c>
      <c r="V234" s="22">
        <v>0</v>
      </c>
      <c r="W234" s="22">
        <v>0</v>
      </c>
      <c r="X234" s="15"/>
      <c r="Y234" s="22">
        <f t="shared" si="5"/>
        <v>0.625</v>
      </c>
    </row>
    <row r="235" spans="2:25" x14ac:dyDescent="0.25">
      <c r="B235" s="15" t="s">
        <v>33</v>
      </c>
      <c r="C235" s="22">
        <v>0</v>
      </c>
      <c r="D235" s="22">
        <v>0</v>
      </c>
      <c r="E235" s="22">
        <v>0</v>
      </c>
      <c r="F235" s="22">
        <v>0</v>
      </c>
      <c r="G235" s="22">
        <v>0</v>
      </c>
      <c r="H235" s="22">
        <v>0</v>
      </c>
      <c r="I235" s="22">
        <v>0</v>
      </c>
      <c r="J235" s="22">
        <v>0</v>
      </c>
      <c r="K235" s="22">
        <v>0</v>
      </c>
      <c r="L235" s="22">
        <f>1+$D$222/12</f>
        <v>0.99951171875</v>
      </c>
      <c r="M235" s="22">
        <f>-4-4/3*$D$222</f>
        <v>-3.9921875</v>
      </c>
      <c r="N235" s="22">
        <f>6+5/2*$D$222</f>
        <v>5.9853515625</v>
      </c>
      <c r="O235" s="22">
        <f>-4-4/3*$D$222</f>
        <v>-3.9921875</v>
      </c>
      <c r="P235" s="22">
        <f>1+$D$222/12</f>
        <v>0.99951171875</v>
      </c>
      <c r="Q235" s="22">
        <v>0</v>
      </c>
      <c r="R235" s="22">
        <v>0</v>
      </c>
      <c r="S235" s="22">
        <v>0</v>
      </c>
      <c r="T235" s="22">
        <v>0</v>
      </c>
      <c r="U235" s="22">
        <v>0</v>
      </c>
      <c r="V235" s="22">
        <v>0</v>
      </c>
      <c r="W235" s="22">
        <v>0</v>
      </c>
      <c r="X235" s="15"/>
      <c r="Y235" s="22">
        <f t="shared" si="5"/>
        <v>0.625</v>
      </c>
    </row>
    <row r="236" spans="2:25" x14ac:dyDescent="0.25">
      <c r="B236" s="15" t="s">
        <v>34</v>
      </c>
      <c r="C236" s="22">
        <v>0</v>
      </c>
      <c r="D236" s="22">
        <v>0</v>
      </c>
      <c r="E236" s="22">
        <v>0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f>1+$D$222/12</f>
        <v>0.99951171875</v>
      </c>
      <c r="N236" s="22">
        <f>-4-4/3*$D$222</f>
        <v>-3.9921875</v>
      </c>
      <c r="O236" s="22">
        <f>6+5/2*$D$222</f>
        <v>5.9853515625</v>
      </c>
      <c r="P236" s="22">
        <f>-4-4/3*$D$222</f>
        <v>-3.9921875</v>
      </c>
      <c r="Q236" s="22">
        <f>1+$D$222/12</f>
        <v>0.99951171875</v>
      </c>
      <c r="R236" s="22">
        <v>0</v>
      </c>
      <c r="S236" s="22">
        <v>0</v>
      </c>
      <c r="T236" s="22">
        <v>0</v>
      </c>
      <c r="U236" s="22">
        <v>0</v>
      </c>
      <c r="V236" s="22">
        <v>0</v>
      </c>
      <c r="W236" s="22">
        <v>0</v>
      </c>
      <c r="X236" s="15"/>
      <c r="Y236" s="22">
        <f t="shared" si="5"/>
        <v>0.625</v>
      </c>
    </row>
    <row r="237" spans="2:25" x14ac:dyDescent="0.25">
      <c r="B237" s="15" t="s">
        <v>35</v>
      </c>
      <c r="C237" s="22">
        <v>0</v>
      </c>
      <c r="D237" s="22">
        <v>0</v>
      </c>
      <c r="E237" s="22">
        <v>0</v>
      </c>
      <c r="F237" s="22">
        <v>0</v>
      </c>
      <c r="G237" s="22">
        <v>0</v>
      </c>
      <c r="H237" s="22">
        <v>0</v>
      </c>
      <c r="I237" s="22">
        <v>0</v>
      </c>
      <c r="J237" s="22">
        <v>0</v>
      </c>
      <c r="K237" s="22">
        <v>0</v>
      </c>
      <c r="L237" s="22">
        <v>0</v>
      </c>
      <c r="M237" s="22">
        <v>0</v>
      </c>
      <c r="N237" s="22">
        <f>1+$D$222/12</f>
        <v>0.99951171875</v>
      </c>
      <c r="O237" s="22">
        <f>-4-4/3*$D$222</f>
        <v>-3.9921875</v>
      </c>
      <c r="P237" s="22">
        <f>6+5/2*$D$222</f>
        <v>5.9853515625</v>
      </c>
      <c r="Q237" s="22">
        <f>-4-4/3*$D$222</f>
        <v>-3.9921875</v>
      </c>
      <c r="R237" s="22">
        <f>1+$D$222/12</f>
        <v>0.99951171875</v>
      </c>
      <c r="S237" s="22">
        <v>0</v>
      </c>
      <c r="T237" s="22">
        <v>0</v>
      </c>
      <c r="U237" s="22">
        <v>0</v>
      </c>
      <c r="V237" s="22">
        <v>0</v>
      </c>
      <c r="W237" s="22">
        <v>0</v>
      </c>
      <c r="X237" s="15"/>
      <c r="Y237" s="22">
        <f t="shared" si="5"/>
        <v>0.625</v>
      </c>
    </row>
    <row r="238" spans="2:25" x14ac:dyDescent="0.25">
      <c r="B238" s="15" t="s">
        <v>36</v>
      </c>
      <c r="C238" s="22">
        <v>0</v>
      </c>
      <c r="D238" s="22">
        <v>0</v>
      </c>
      <c r="E238" s="22">
        <v>0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>
        <v>0</v>
      </c>
      <c r="O238" s="22">
        <f>1+$D$222/12</f>
        <v>0.99951171875</v>
      </c>
      <c r="P238" s="22">
        <f>-4-4/3*$D$222</f>
        <v>-3.9921875</v>
      </c>
      <c r="Q238" s="22">
        <f>6+5/2*$D$222</f>
        <v>5.9853515625</v>
      </c>
      <c r="R238" s="22">
        <f>-4-4/3*$D$222</f>
        <v>-3.9921875</v>
      </c>
      <c r="S238" s="22">
        <f>1+$D$222/12</f>
        <v>0.99951171875</v>
      </c>
      <c r="T238" s="22">
        <v>0</v>
      </c>
      <c r="U238" s="22">
        <v>0</v>
      </c>
      <c r="V238" s="22">
        <v>0</v>
      </c>
      <c r="W238" s="22">
        <v>0</v>
      </c>
      <c r="X238" s="15"/>
      <c r="Y238" s="22">
        <f t="shared" si="5"/>
        <v>0.625</v>
      </c>
    </row>
    <row r="239" spans="2:25" x14ac:dyDescent="0.25">
      <c r="B239" s="15" t="s">
        <v>39</v>
      </c>
      <c r="C239" s="22">
        <v>0</v>
      </c>
      <c r="D239" s="22">
        <v>0</v>
      </c>
      <c r="E239" s="22">
        <v>0</v>
      </c>
      <c r="F239" s="22">
        <v>0</v>
      </c>
      <c r="G239" s="22">
        <v>0</v>
      </c>
      <c r="H239" s="22">
        <v>0</v>
      </c>
      <c r="I239" s="22">
        <v>0</v>
      </c>
      <c r="J239" s="22">
        <v>0</v>
      </c>
      <c r="K239" s="22">
        <v>0</v>
      </c>
      <c r="L239" s="22">
        <v>0</v>
      </c>
      <c r="M239" s="22">
        <v>0</v>
      </c>
      <c r="N239" s="22">
        <v>0</v>
      </c>
      <c r="O239" s="22">
        <v>0</v>
      </c>
      <c r="P239" s="22">
        <f>1+$D$222/12</f>
        <v>0.99951171875</v>
      </c>
      <c r="Q239" s="22">
        <f>-4-4/3*$D$222</f>
        <v>-3.9921875</v>
      </c>
      <c r="R239" s="22">
        <f>6+5/2*$D$222</f>
        <v>5.9853515625</v>
      </c>
      <c r="S239" s="22">
        <f>-4-4/3*$D$222</f>
        <v>-3.9921875</v>
      </c>
      <c r="T239" s="22">
        <f>1+$D$222/12</f>
        <v>0.99951171875</v>
      </c>
      <c r="U239" s="22">
        <v>0</v>
      </c>
      <c r="V239" s="22">
        <v>0</v>
      </c>
      <c r="W239" s="22">
        <v>0</v>
      </c>
      <c r="X239" s="15"/>
      <c r="Y239" s="22">
        <f t="shared" ref="Y239:Y242" si="6">$D$25*$D$203*$D$203*$D$203*$D$203</f>
        <v>0.625</v>
      </c>
    </row>
    <row r="240" spans="2:25" x14ac:dyDescent="0.25">
      <c r="B240" s="15" t="s">
        <v>40</v>
      </c>
      <c r="C240" s="22">
        <v>0</v>
      </c>
      <c r="D240" s="22">
        <v>0</v>
      </c>
      <c r="E240" s="22">
        <v>0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>
        <v>0</v>
      </c>
      <c r="O240" s="22">
        <v>0</v>
      </c>
      <c r="P240" s="22">
        <v>0</v>
      </c>
      <c r="Q240" s="22">
        <f>1+$D$222/12</f>
        <v>0.99951171875</v>
      </c>
      <c r="R240" s="22">
        <f>-4-4/3*$D$222</f>
        <v>-3.9921875</v>
      </c>
      <c r="S240" s="22">
        <f>6+5/2*$D$222</f>
        <v>5.9853515625</v>
      </c>
      <c r="T240" s="22">
        <f>-4-4/3*$D$222</f>
        <v>-3.9921875</v>
      </c>
      <c r="U240" s="22">
        <f>1+$D$222/12</f>
        <v>0.99951171875</v>
      </c>
      <c r="V240" s="22">
        <v>0</v>
      </c>
      <c r="W240" s="22">
        <v>0</v>
      </c>
      <c r="X240" s="15"/>
      <c r="Y240" s="22">
        <f t="shared" si="6"/>
        <v>0.625</v>
      </c>
    </row>
    <row r="241" spans="2:25" x14ac:dyDescent="0.25">
      <c r="B241" s="15" t="s">
        <v>41</v>
      </c>
      <c r="C241" s="22">
        <v>0</v>
      </c>
      <c r="D241" s="22">
        <v>0</v>
      </c>
      <c r="E241" s="22">
        <v>0</v>
      </c>
      <c r="F241" s="22">
        <v>0</v>
      </c>
      <c r="G241" s="22">
        <v>0</v>
      </c>
      <c r="H241" s="22">
        <v>0</v>
      </c>
      <c r="I241" s="22">
        <v>0</v>
      </c>
      <c r="J241" s="22">
        <v>0</v>
      </c>
      <c r="K241" s="22">
        <v>0</v>
      </c>
      <c r="L241" s="22">
        <v>0</v>
      </c>
      <c r="M241" s="22">
        <v>0</v>
      </c>
      <c r="N241" s="22">
        <v>0</v>
      </c>
      <c r="O241" s="22">
        <v>0</v>
      </c>
      <c r="P241" s="22">
        <v>0</v>
      </c>
      <c r="Q241" s="22">
        <v>0</v>
      </c>
      <c r="R241" s="22">
        <f>1+$D$222/12</f>
        <v>0.99951171875</v>
      </c>
      <c r="S241" s="22">
        <f>-4-4/3*$D$222</f>
        <v>-3.9921875</v>
      </c>
      <c r="T241" s="22">
        <f>6+5/2*$D$222</f>
        <v>5.9853515625</v>
      </c>
      <c r="U241" s="22">
        <f>-4-4/3*$D$222</f>
        <v>-3.9921875</v>
      </c>
      <c r="V241" s="22">
        <f>1+$D$222/12</f>
        <v>0.99951171875</v>
      </c>
      <c r="W241" s="22">
        <v>0</v>
      </c>
      <c r="X241" s="15"/>
      <c r="Y241" s="22">
        <f>$D$25*$D$203*$D$203*$D$203*$D$203</f>
        <v>0.625</v>
      </c>
    </row>
    <row r="242" spans="2:25" x14ac:dyDescent="0.25">
      <c r="B242" s="15" t="s">
        <v>42</v>
      </c>
      <c r="C242" s="22">
        <v>0</v>
      </c>
      <c r="D242" s="22">
        <v>0</v>
      </c>
      <c r="E242" s="22">
        <v>0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>
        <v>0</v>
      </c>
      <c r="O242" s="22">
        <v>0</v>
      </c>
      <c r="P242" s="22">
        <v>0</v>
      </c>
      <c r="Q242" s="22">
        <v>0</v>
      </c>
      <c r="R242" s="22">
        <v>0</v>
      </c>
      <c r="S242" s="22">
        <f>1+$D$222/12</f>
        <v>0.99951171875</v>
      </c>
      <c r="T242" s="22">
        <f>-4-4/3*$D$222</f>
        <v>-3.9921875</v>
      </c>
      <c r="U242" s="22">
        <f>6+5/2*$D$222</f>
        <v>5.9853515625</v>
      </c>
      <c r="V242" s="22">
        <f>-4-4/3*$D$222</f>
        <v>-3.9921875</v>
      </c>
      <c r="W242" s="22">
        <f>1+$D$222/12</f>
        <v>0.99951171875</v>
      </c>
      <c r="X242" s="15"/>
      <c r="Y242" s="22">
        <f t="shared" si="6"/>
        <v>0.625</v>
      </c>
    </row>
    <row r="243" spans="2:25" x14ac:dyDescent="0.25">
      <c r="B243" t="s">
        <v>10</v>
      </c>
      <c r="C243" s="22">
        <v>0</v>
      </c>
      <c r="D243" s="22">
        <v>0</v>
      </c>
      <c r="E243" s="22">
        <v>1</v>
      </c>
      <c r="F243" s="22">
        <v>0</v>
      </c>
      <c r="G243" s="22">
        <v>0</v>
      </c>
      <c r="H243" s="22">
        <v>0</v>
      </c>
      <c r="I243" s="22">
        <v>0</v>
      </c>
      <c r="J243" s="22">
        <v>0</v>
      </c>
      <c r="K243" s="22">
        <v>0</v>
      </c>
      <c r="L243" s="22">
        <v>0</v>
      </c>
      <c r="M243" s="22">
        <v>0</v>
      </c>
      <c r="N243" s="22">
        <v>0</v>
      </c>
      <c r="O243" s="22">
        <v>0</v>
      </c>
      <c r="P243" s="22">
        <v>0</v>
      </c>
      <c r="Q243" s="22">
        <v>0</v>
      </c>
      <c r="R243" s="22">
        <v>0</v>
      </c>
      <c r="S243" s="22">
        <v>0</v>
      </c>
      <c r="T243" s="22">
        <v>0</v>
      </c>
      <c r="U243" s="22">
        <v>0</v>
      </c>
      <c r="V243" s="22">
        <v>0</v>
      </c>
      <c r="W243" s="22">
        <v>0</v>
      </c>
      <c r="X243" s="15"/>
      <c r="Y243" s="22">
        <v>0</v>
      </c>
    </row>
    <row r="244" spans="2:25" x14ac:dyDescent="0.25">
      <c r="B244" t="s">
        <v>11</v>
      </c>
      <c r="C244" s="22">
        <v>1</v>
      </c>
      <c r="D244" s="22">
        <v>-8</v>
      </c>
      <c r="E244" s="22">
        <v>0</v>
      </c>
      <c r="F244" s="22">
        <v>8</v>
      </c>
      <c r="G244" s="22">
        <v>-1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>
        <v>0</v>
      </c>
      <c r="O244" s="22">
        <v>0</v>
      </c>
      <c r="P244" s="22">
        <v>0</v>
      </c>
      <c r="Q244" s="22">
        <v>0</v>
      </c>
      <c r="R244" s="22">
        <v>0</v>
      </c>
      <c r="S244" s="22">
        <v>0</v>
      </c>
      <c r="T244" s="22">
        <v>0</v>
      </c>
      <c r="U244" s="22">
        <v>0</v>
      </c>
      <c r="V244" s="22">
        <v>0</v>
      </c>
      <c r="W244" s="22">
        <v>0</v>
      </c>
      <c r="X244" s="15"/>
      <c r="Y244" s="22">
        <v>0</v>
      </c>
    </row>
    <row r="245" spans="2:25" x14ac:dyDescent="0.25">
      <c r="B245" t="s">
        <v>20</v>
      </c>
      <c r="C245" s="22">
        <v>0</v>
      </c>
      <c r="D245" s="22">
        <v>0</v>
      </c>
      <c r="E245" s="22">
        <v>0</v>
      </c>
      <c r="F245" s="22">
        <v>0</v>
      </c>
      <c r="G245" s="22">
        <v>0</v>
      </c>
      <c r="H245" s="22">
        <v>0</v>
      </c>
      <c r="I245" s="22">
        <v>0</v>
      </c>
      <c r="J245" s="22">
        <v>0</v>
      </c>
      <c r="K245" s="22">
        <v>0</v>
      </c>
      <c r="L245" s="22">
        <v>0</v>
      </c>
      <c r="M245" s="22">
        <v>0</v>
      </c>
      <c r="N245" s="22">
        <v>0</v>
      </c>
      <c r="O245" s="22">
        <v>0</v>
      </c>
      <c r="P245" s="22">
        <v>0</v>
      </c>
      <c r="Q245" s="22">
        <v>0</v>
      </c>
      <c r="R245" s="22">
        <v>0</v>
      </c>
      <c r="S245" s="22">
        <f>1+D222/6</f>
        <v>0.9990234375</v>
      </c>
      <c r="T245" s="22">
        <f>-2-4/3*D222</f>
        <v>-1.9921875</v>
      </c>
      <c r="U245" s="22">
        <v>0</v>
      </c>
      <c r="V245" s="22">
        <f>2+4/3*D222</f>
        <v>1.9921875</v>
      </c>
      <c r="W245" s="22">
        <f>-1-D222/6</f>
        <v>-0.9990234375</v>
      </c>
      <c r="X245" s="15"/>
      <c r="Y245" s="22">
        <v>0</v>
      </c>
    </row>
    <row r="246" spans="2:25" x14ac:dyDescent="0.25">
      <c r="B246" t="s">
        <v>21</v>
      </c>
      <c r="C246" s="22">
        <v>0</v>
      </c>
      <c r="D246" s="22">
        <v>0</v>
      </c>
      <c r="E246" s="22">
        <v>0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>
        <v>0</v>
      </c>
      <c r="O246" s="22">
        <v>0</v>
      </c>
      <c r="P246" s="22">
        <v>0</v>
      </c>
      <c r="Q246" s="22">
        <v>0</v>
      </c>
      <c r="R246" s="22">
        <v>0</v>
      </c>
      <c r="S246" s="22">
        <v>1</v>
      </c>
      <c r="T246" s="22">
        <v>-16</v>
      </c>
      <c r="U246" s="22">
        <v>30</v>
      </c>
      <c r="V246" s="22">
        <v>-16</v>
      </c>
      <c r="W246" s="22">
        <v>1</v>
      </c>
      <c r="X246" s="15"/>
      <c r="Y246" s="22">
        <v>0</v>
      </c>
    </row>
    <row r="247" spans="2:25" x14ac:dyDescent="0.25"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</row>
    <row r="248" spans="2:25" x14ac:dyDescent="0.25"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</row>
    <row r="249" spans="2:25" x14ac:dyDescent="0.25">
      <c r="C249" s="15"/>
      <c r="D249" s="15"/>
      <c r="E249" s="16">
        <f t="array" ref="E249:E269">TRANSPOSE(C225:W225)</f>
        <v>-1</v>
      </c>
      <c r="F249" s="15">
        <f t="array" ref="F249:F269">MMULT(MINVERSE(C226:W246),Y226:Y246)</f>
        <v>323.08053234794727</v>
      </c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</row>
    <row r="250" spans="2:25" x14ac:dyDescent="0.25">
      <c r="C250" s="15"/>
      <c r="D250" s="15"/>
      <c r="E250" s="16">
        <v>0</v>
      </c>
      <c r="F250" s="15">
        <v>79.139099384697246</v>
      </c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</row>
    <row r="251" spans="2:25" x14ac:dyDescent="0.25">
      <c r="C251" s="15"/>
      <c r="D251" s="15"/>
      <c r="E251" s="16">
        <v>1</v>
      </c>
      <c r="F251" s="15">
        <v>5.7742584973160993E-14</v>
      </c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</row>
    <row r="252" spans="2:25" x14ac:dyDescent="0.25">
      <c r="C252" s="15"/>
      <c r="D252" s="15"/>
      <c r="E252" s="16">
        <v>2</v>
      </c>
      <c r="F252" s="15">
        <v>75.806276665925623</v>
      </c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</row>
    <row r="253" spans="2:25" x14ac:dyDescent="0.25">
      <c r="C253" s="15"/>
      <c r="D253" s="15"/>
      <c r="E253" s="16">
        <v>3</v>
      </c>
      <c r="F253" s="15">
        <v>296.41795059777417</v>
      </c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</row>
    <row r="254" spans="2:25" x14ac:dyDescent="0.25">
      <c r="C254" s="15"/>
      <c r="D254" s="15"/>
      <c r="E254" s="16">
        <v>4</v>
      </c>
      <c r="F254" s="15">
        <v>651.47146471715223</v>
      </c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</row>
    <row r="255" spans="2:25" x14ac:dyDescent="0.25">
      <c r="C255" s="15"/>
      <c r="D255" s="15"/>
      <c r="E255" s="16">
        <v>5</v>
      </c>
      <c r="F255" s="15">
        <v>1130.4404372840879</v>
      </c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</row>
    <row r="256" spans="2:25" x14ac:dyDescent="0.25">
      <c r="C256" s="15"/>
      <c r="D256" s="15"/>
      <c r="E256" s="16">
        <v>6</v>
      </c>
      <c r="F256" s="15">
        <v>1722.6973700459705</v>
      </c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</row>
    <row r="257" spans="3:21" x14ac:dyDescent="0.25">
      <c r="C257" s="15"/>
      <c r="D257" s="15"/>
      <c r="E257" s="16">
        <v>7</v>
      </c>
      <c r="F257" s="15">
        <v>2417.5759491554945</v>
      </c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</row>
    <row r="258" spans="3:21" x14ac:dyDescent="0.25">
      <c r="C258" s="15"/>
      <c r="D258" s="15"/>
      <c r="E258" s="16">
        <v>8</v>
      </c>
      <c r="F258" s="15">
        <v>3204.4335736348348</v>
      </c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</row>
    <row r="259" spans="3:21" x14ac:dyDescent="0.25">
      <c r="C259" s="15"/>
      <c r="D259" s="15"/>
      <c r="E259" s="16">
        <v>9</v>
      </c>
      <c r="F259" s="15">
        <v>4072.7137448293593</v>
      </c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</row>
    <row r="260" spans="3:21" x14ac:dyDescent="0.25">
      <c r="C260" s="15"/>
      <c r="D260" s="15"/>
      <c r="E260" s="16">
        <v>10</v>
      </c>
      <c r="F260" s="15">
        <v>5012.0079511090617</v>
      </c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</row>
    <row r="261" spans="3:21" x14ac:dyDescent="0.25">
      <c r="C261" s="15"/>
      <c r="D261" s="15"/>
      <c r="E261" s="16">
        <v>11</v>
      </c>
      <c r="F261" s="15">
        <v>6012.11668503494</v>
      </c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</row>
    <row r="262" spans="3:21" x14ac:dyDescent="0.25">
      <c r="C262" s="15"/>
      <c r="D262" s="15"/>
      <c r="E262" s="16">
        <v>12</v>
      </c>
      <c r="F262" s="15">
        <v>7063.1092352931701</v>
      </c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</row>
    <row r="263" spans="3:21" x14ac:dyDescent="0.25">
      <c r="C263" s="15"/>
      <c r="D263" s="15"/>
      <c r="E263" s="16">
        <v>13</v>
      </c>
      <c r="F263" s="15">
        <v>8155.3819028825847</v>
      </c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</row>
    <row r="264" spans="3:21" x14ac:dyDescent="0.25">
      <c r="C264" s="15"/>
      <c r="D264" s="15"/>
      <c r="E264" s="16">
        <v>14</v>
      </c>
      <c r="F264" s="15">
        <v>9279.7143002783378</v>
      </c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</row>
    <row r="265" spans="3:21" x14ac:dyDescent="0.25">
      <c r="C265" s="15"/>
      <c r="D265" s="15"/>
      <c r="E265" s="16">
        <v>15</v>
      </c>
      <c r="F265" s="15">
        <v>10427.323403532686</v>
      </c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</row>
    <row r="266" spans="3:21" x14ac:dyDescent="0.25">
      <c r="C266" s="15"/>
      <c r="D266" s="15"/>
      <c r="E266" s="16">
        <v>16</v>
      </c>
      <c r="F266" s="15">
        <v>11589.915040446635</v>
      </c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</row>
    <row r="267" spans="3:21" x14ac:dyDescent="0.25">
      <c r="C267" s="15"/>
      <c r="D267" s="15"/>
      <c r="E267" s="16">
        <v>17</v>
      </c>
      <c r="F267" s="15">
        <v>12759.732512976596</v>
      </c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</row>
    <row r="268" spans="3:21" x14ac:dyDescent="0.25">
      <c r="C268" s="15"/>
      <c r="D268" s="15"/>
      <c r="E268" s="16">
        <v>18</v>
      </c>
      <c r="F268" s="15">
        <v>13929.602068839891</v>
      </c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</row>
    <row r="269" spans="3:21" x14ac:dyDescent="0.25">
      <c r="C269" s="15"/>
      <c r="D269" s="15"/>
      <c r="E269" s="16">
        <v>19</v>
      </c>
      <c r="F269" s="15">
        <v>15092.974955753842</v>
      </c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</row>
    <row r="270" spans="3:21" x14ac:dyDescent="0.25">
      <c r="C270" s="15"/>
      <c r="D270" s="15"/>
      <c r="E270" s="16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</row>
    <row r="271" spans="3:21" x14ac:dyDescent="0.25">
      <c r="D271" s="5"/>
      <c r="E271" s="14"/>
      <c r="F271" s="5"/>
    </row>
    <row r="272" spans="3:21" x14ac:dyDescent="0.25">
      <c r="C272" s="15"/>
      <c r="D272" s="16"/>
      <c r="E272" s="22"/>
      <c r="F272" s="15"/>
      <c r="G272" s="15"/>
      <c r="H272" s="15"/>
      <c r="I272" s="15"/>
    </row>
    <row r="273" spans="3:20" x14ac:dyDescent="0.25">
      <c r="C273" s="2" t="s">
        <v>12</v>
      </c>
      <c r="D273" s="16"/>
      <c r="E273" s="22"/>
      <c r="F273" s="15"/>
      <c r="G273" s="15"/>
      <c r="H273" s="15"/>
      <c r="I273" s="15"/>
    </row>
    <row r="274" spans="3:20" x14ac:dyDescent="0.25">
      <c r="C274" s="2"/>
      <c r="D274" s="16"/>
      <c r="E274" s="22"/>
      <c r="F274" s="15"/>
      <c r="G274" s="15"/>
      <c r="H274" s="15"/>
      <c r="I274" s="15"/>
    </row>
    <row r="275" spans="3:20" x14ac:dyDescent="0.25">
      <c r="C275" s="2"/>
      <c r="D275" s="16"/>
      <c r="E275" s="22"/>
      <c r="F275" s="15"/>
      <c r="G275" s="15"/>
      <c r="H275" s="15"/>
    </row>
    <row r="276" spans="3:20" x14ac:dyDescent="0.25">
      <c r="C276" s="2"/>
      <c r="D276" s="16"/>
      <c r="E276" s="22"/>
      <c r="F276" s="15"/>
      <c r="G276" s="15"/>
      <c r="H276" s="15"/>
    </row>
    <row r="277" spans="3:20" x14ac:dyDescent="0.25">
      <c r="C277" s="15"/>
      <c r="D277" s="16" t="s">
        <v>16</v>
      </c>
      <c r="E277" s="24" t="s">
        <v>15</v>
      </c>
      <c r="F277" s="15"/>
      <c r="G277" s="16" t="s">
        <v>16</v>
      </c>
      <c r="H277" s="24" t="s">
        <v>15</v>
      </c>
    </row>
    <row r="278" spans="3:20" x14ac:dyDescent="0.25">
      <c r="C278" s="23" t="s">
        <v>58</v>
      </c>
      <c r="D278" s="22">
        <v>0</v>
      </c>
      <c r="E278" s="22">
        <f>(F249-16*F250+30*F251-16*F252+F253)/(12*$D$203*$D$203)</f>
        <v>-619.87584462141433</v>
      </c>
      <c r="F278" s="15" t="s">
        <v>1</v>
      </c>
      <c r="G278" s="22">
        <v>0</v>
      </c>
      <c r="H278" s="4">
        <f>E278</f>
        <v>-619.87584462141433</v>
      </c>
    </row>
    <row r="279" spans="3:20" x14ac:dyDescent="0.25">
      <c r="C279" s="23" t="s">
        <v>59</v>
      </c>
      <c r="D279" s="22">
        <v>0.5</v>
      </c>
      <c r="E279" s="22">
        <f t="shared" ref="E279:E294" si="7">(F250-16*F251+30*F252-16*F253+F254)/(12*$D$203*$D$203)</f>
        <v>-579.29611516158991</v>
      </c>
      <c r="F279" s="15" t="s">
        <v>1</v>
      </c>
      <c r="G279" s="22">
        <v>2</v>
      </c>
      <c r="H279" s="4">
        <f>E282</f>
        <v>-453.16477931135222</v>
      </c>
      <c r="Q279" s="5"/>
      <c r="R279" s="5"/>
      <c r="S279" s="5"/>
      <c r="T279" s="6"/>
    </row>
    <row r="280" spans="3:20" x14ac:dyDescent="0.25">
      <c r="C280" s="23" t="s">
        <v>60</v>
      </c>
      <c r="D280" s="22">
        <v>1</v>
      </c>
      <c r="E280" s="22">
        <f t="shared" si="7"/>
        <v>-537.82163563731115</v>
      </c>
      <c r="F280" s="15" t="s">
        <v>1</v>
      </c>
      <c r="G280" s="22">
        <v>4</v>
      </c>
      <c r="H280" s="4">
        <f>E286</f>
        <v>-283.9864722770435</v>
      </c>
      <c r="Q280" s="6"/>
      <c r="R280" s="6"/>
      <c r="S280" s="6"/>
      <c r="T280" s="6"/>
    </row>
    <row r="281" spans="3:20" x14ac:dyDescent="0.25">
      <c r="C281" s="23" t="s">
        <v>61</v>
      </c>
      <c r="D281" s="22">
        <v>1.5</v>
      </c>
      <c r="E281" s="22">
        <f t="shared" si="7"/>
        <v>-495.69553929444396</v>
      </c>
      <c r="F281" s="15" t="s">
        <v>1</v>
      </c>
      <c r="G281" s="22">
        <v>6</v>
      </c>
      <c r="H281" s="4">
        <f>E290</f>
        <v>-128.09313136631803</v>
      </c>
      <c r="Q281" s="7"/>
      <c r="R281" s="7"/>
      <c r="S281" s="7"/>
      <c r="T281" s="7"/>
    </row>
    <row r="282" spans="3:20" x14ac:dyDescent="0.25">
      <c r="C282" s="23" t="s">
        <v>62</v>
      </c>
      <c r="D282" s="22">
        <v>2</v>
      </c>
      <c r="E282" s="22">
        <f t="shared" si="7"/>
        <v>-453.16477931135222</v>
      </c>
      <c r="F282" s="15" t="s">
        <v>1</v>
      </c>
      <c r="G282" s="22">
        <v>8</v>
      </c>
      <c r="H282" s="4">
        <f>E294</f>
        <v>-6.0632980118195219E-12</v>
      </c>
      <c r="Q282" s="7"/>
      <c r="R282" s="7"/>
      <c r="S282" s="7"/>
      <c r="T282" s="7"/>
    </row>
    <row r="283" spans="3:20" x14ac:dyDescent="0.25">
      <c r="C283" s="23" t="s">
        <v>63</v>
      </c>
      <c r="D283" s="22">
        <v>2.5</v>
      </c>
      <c r="E283" s="22">
        <f t="shared" si="7"/>
        <v>-410.47868110073915</v>
      </c>
      <c r="F283" s="15" t="s">
        <v>1</v>
      </c>
      <c r="Q283" s="7"/>
      <c r="R283" s="7"/>
      <c r="S283" s="7"/>
      <c r="T283" s="7"/>
    </row>
    <row r="284" spans="3:20" x14ac:dyDescent="0.25">
      <c r="C284" s="23" t="s">
        <v>64</v>
      </c>
      <c r="D284" s="22">
        <v>3</v>
      </c>
      <c r="E284" s="22">
        <f t="shared" si="7"/>
        <v>-367.88748070486764</v>
      </c>
      <c r="F284" s="15" t="s">
        <v>1</v>
      </c>
      <c r="Q284" s="7"/>
      <c r="R284" s="7"/>
      <c r="S284" s="7"/>
      <c r="T284" s="7"/>
    </row>
    <row r="285" spans="3:20" x14ac:dyDescent="0.25">
      <c r="C285" s="23" t="s">
        <v>65</v>
      </c>
      <c r="D285" s="22">
        <v>3.5</v>
      </c>
      <c r="E285" s="22">
        <f t="shared" si="7"/>
        <v>-325.64085785252882</v>
      </c>
      <c r="F285" s="15" t="s">
        <v>1</v>
      </c>
      <c r="Q285" s="7"/>
      <c r="R285" s="7"/>
      <c r="S285" s="7"/>
      <c r="T285" s="7"/>
    </row>
    <row r="286" spans="3:20" x14ac:dyDescent="0.25">
      <c r="C286" s="23" t="s">
        <v>66</v>
      </c>
      <c r="D286" s="22">
        <v>4</v>
      </c>
      <c r="E286" s="22">
        <f t="shared" si="7"/>
        <v>-283.9864722770435</v>
      </c>
      <c r="F286" s="15" t="s">
        <v>1</v>
      </c>
      <c r="Q286" s="7"/>
      <c r="R286" s="7"/>
      <c r="S286" s="7"/>
      <c r="T286" s="7"/>
    </row>
    <row r="287" spans="3:20" x14ac:dyDescent="0.25">
      <c r="C287" s="23" t="s">
        <v>67</v>
      </c>
      <c r="D287" s="22">
        <v>4.5</v>
      </c>
      <c r="E287" s="22">
        <f t="shared" si="7"/>
        <v>-243.16851187630891</v>
      </c>
      <c r="F287" s="15" t="s">
        <v>1</v>
      </c>
      <c r="Q287" s="7"/>
      <c r="R287" s="7"/>
      <c r="S287" s="7"/>
      <c r="T287" s="7"/>
    </row>
    <row r="288" spans="3:20" x14ac:dyDescent="0.25">
      <c r="C288" s="23" t="s">
        <v>68</v>
      </c>
      <c r="D288" s="22">
        <v>5</v>
      </c>
      <c r="E288" s="22">
        <f t="shared" si="7"/>
        <v>-203.42626122518564</v>
      </c>
      <c r="F288" s="15" t="s">
        <v>1</v>
      </c>
      <c r="Q288" s="7"/>
      <c r="R288" s="7"/>
      <c r="S288" s="7"/>
      <c r="T288" s="7"/>
    </row>
    <row r="289" spans="3:20" x14ac:dyDescent="0.25">
      <c r="C289" s="23" t="s">
        <v>69</v>
      </c>
      <c r="D289" s="22">
        <v>5.5</v>
      </c>
      <c r="E289" s="22">
        <f t="shared" si="7"/>
        <v>-164.99269883263455</v>
      </c>
      <c r="F289" s="15" t="s">
        <v>1</v>
      </c>
      <c r="Q289" s="7"/>
      <c r="R289" s="7"/>
      <c r="S289" s="7"/>
      <c r="T289" s="7"/>
    </row>
    <row r="290" spans="3:20" x14ac:dyDescent="0.25">
      <c r="C290" s="23" t="s">
        <v>70</v>
      </c>
      <c r="D290" s="22">
        <v>6</v>
      </c>
      <c r="E290" s="22">
        <f t="shared" si="7"/>
        <v>-128.09313136631803</v>
      </c>
      <c r="F290" s="15" t="s">
        <v>1</v>
      </c>
      <c r="Q290" s="7"/>
      <c r="R290" s="7"/>
      <c r="S290" s="7"/>
      <c r="T290" s="7"/>
    </row>
    <row r="291" spans="3:20" x14ac:dyDescent="0.25">
      <c r="C291" s="23" t="s">
        <v>71</v>
      </c>
      <c r="D291" s="22">
        <v>6.5</v>
      </c>
      <c r="E291" s="22">
        <f t="shared" si="7"/>
        <v>-92.943872851469976</v>
      </c>
      <c r="F291" s="5"/>
      <c r="Q291" s="7"/>
      <c r="R291" s="7"/>
      <c r="S291" s="7"/>
      <c r="T291" s="7"/>
    </row>
    <row r="292" spans="3:20" x14ac:dyDescent="0.25">
      <c r="C292" s="23" t="s">
        <v>72</v>
      </c>
      <c r="D292" s="22">
        <v>7</v>
      </c>
      <c r="E292" s="22">
        <f t="shared" si="7"/>
        <v>-59.750976586588273</v>
      </c>
      <c r="F292" s="5"/>
      <c r="Q292" s="7"/>
      <c r="R292" s="7"/>
      <c r="S292" s="7"/>
      <c r="T292" s="7"/>
    </row>
    <row r="293" spans="3:20" x14ac:dyDescent="0.25">
      <c r="C293" s="23" t="s">
        <v>73</v>
      </c>
      <c r="D293" s="22">
        <v>7.5</v>
      </c>
      <c r="E293" s="22">
        <f t="shared" si="7"/>
        <v>-28.709027210403899</v>
      </c>
      <c r="F293" s="5"/>
      <c r="Q293" s="7"/>
      <c r="R293" s="7"/>
      <c r="S293" s="7"/>
      <c r="T293" s="7"/>
    </row>
    <row r="294" spans="3:20" x14ac:dyDescent="0.25">
      <c r="C294" s="23" t="s">
        <v>74</v>
      </c>
      <c r="D294" s="22">
        <v>8</v>
      </c>
      <c r="E294" s="22">
        <f t="shared" si="7"/>
        <v>-6.0632980118195219E-12</v>
      </c>
      <c r="F294" s="5"/>
      <c r="Q294" s="7"/>
      <c r="R294" s="7"/>
      <c r="S294" s="7"/>
      <c r="T294" s="7"/>
    </row>
    <row r="295" spans="3:20" x14ac:dyDescent="0.25">
      <c r="D295" s="5"/>
      <c r="E295" s="14"/>
      <c r="F295" s="5"/>
      <c r="Q295" s="7"/>
      <c r="R295" s="7"/>
      <c r="S295" s="7"/>
      <c r="T295" s="7"/>
    </row>
    <row r="296" spans="3:20" x14ac:dyDescent="0.25">
      <c r="D296" s="5"/>
      <c r="E296" s="14"/>
      <c r="F296" s="5"/>
      <c r="Q296" s="7"/>
      <c r="R296" s="7"/>
      <c r="S296" s="7"/>
      <c r="T296" s="7"/>
    </row>
    <row r="297" spans="3:20" x14ac:dyDescent="0.25">
      <c r="D297" s="5"/>
      <c r="E297" s="14"/>
      <c r="F297" s="5"/>
      <c r="Q297" s="7"/>
      <c r="R297" s="7"/>
      <c r="S297" s="7"/>
      <c r="T297" s="7"/>
    </row>
    <row r="299" spans="3:20" ht="16.5" x14ac:dyDescent="0.25">
      <c r="C299" s="28" t="s">
        <v>43</v>
      </c>
    </row>
    <row r="301" spans="3:20" x14ac:dyDescent="0.25">
      <c r="C301" s="10" t="s">
        <v>44</v>
      </c>
      <c r="D301">
        <v>8</v>
      </c>
      <c r="F301" s="3" t="s">
        <v>45</v>
      </c>
      <c r="G301" s="3" t="s">
        <v>46</v>
      </c>
      <c r="H301" s="3" t="s">
        <v>47</v>
      </c>
    </row>
    <row r="302" spans="3:20" x14ac:dyDescent="0.25">
      <c r="C302" s="10" t="s">
        <v>48</v>
      </c>
      <c r="D302">
        <v>12</v>
      </c>
      <c r="F302" s="3">
        <v>-129.79130368149239</v>
      </c>
      <c r="G302" s="3">
        <v>-128.5290645818111</v>
      </c>
      <c r="H302" s="3">
        <v>-128.09313136631803</v>
      </c>
    </row>
    <row r="303" spans="3:20" x14ac:dyDescent="0.25">
      <c r="C303" s="10" t="s">
        <v>49</v>
      </c>
      <c r="D303">
        <v>16</v>
      </c>
    </row>
    <row r="306" spans="3:8" x14ac:dyDescent="0.25">
      <c r="D306" s="3">
        <f>D301</f>
        <v>8</v>
      </c>
      <c r="E306" s="3">
        <v>1</v>
      </c>
      <c r="F306" s="3">
        <f>-F302</f>
        <v>129.79130368149239</v>
      </c>
      <c r="H306" s="3">
        <f>F302*D301</f>
        <v>-1038.3304294519392</v>
      </c>
    </row>
    <row r="307" spans="3:8" x14ac:dyDescent="0.25">
      <c r="D307" s="3">
        <f>D302</f>
        <v>12</v>
      </c>
      <c r="E307" s="3">
        <v>1</v>
      </c>
      <c r="F307" s="3">
        <f>-G302</f>
        <v>128.5290645818111</v>
      </c>
      <c r="H307" s="3">
        <f>G302*D302</f>
        <v>-1542.3487749817332</v>
      </c>
    </row>
    <row r="308" spans="3:8" x14ac:dyDescent="0.25">
      <c r="D308" s="3">
        <f>D303</f>
        <v>16</v>
      </c>
      <c r="E308" s="3">
        <v>1</v>
      </c>
      <c r="F308" s="3">
        <f>-H302</f>
        <v>128.09313136631803</v>
      </c>
      <c r="H308" s="3">
        <f>H302*D303</f>
        <v>-2049.4901018610885</v>
      </c>
    </row>
    <row r="311" spans="3:8" x14ac:dyDescent="0.25">
      <c r="D311" s="10" t="s">
        <v>50</v>
      </c>
      <c r="E311" s="4">
        <f t="array" ref="E311:E313">MMULT(MINVERSE(D306:F308),H306:H308)</f>
        <v>-127.19722861168304</v>
      </c>
    </row>
    <row r="312" spans="3:8" x14ac:dyDescent="0.25">
      <c r="D312" s="10" t="s">
        <v>51</v>
      </c>
      <c r="E312" s="4">
        <v>469.78707547299564</v>
      </c>
    </row>
    <row r="313" spans="3:8" x14ac:dyDescent="0.25">
      <c r="D313" s="10" t="s">
        <v>52</v>
      </c>
      <c r="E313" s="4">
        <v>-3.7794494863478576</v>
      </c>
    </row>
    <row r="316" spans="3:8" x14ac:dyDescent="0.25">
      <c r="D316" s="3" t="s">
        <v>55</v>
      </c>
      <c r="E316" s="3" t="s">
        <v>54</v>
      </c>
      <c r="F316" s="3" t="s">
        <v>56</v>
      </c>
      <c r="G316" s="3" t="s">
        <v>57</v>
      </c>
    </row>
    <row r="317" spans="3:8" x14ac:dyDescent="0.25">
      <c r="C317" s="9" t="s">
        <v>30</v>
      </c>
    </row>
    <row r="318" spans="3:8" x14ac:dyDescent="0.25">
      <c r="C318" s="26">
        <v>0</v>
      </c>
      <c r="D318" s="4">
        <v>-625.45090943545267</v>
      </c>
      <c r="E318" s="4">
        <v>-621.30834069271236</v>
      </c>
      <c r="F318" s="4">
        <v>-619.87584462141433</v>
      </c>
      <c r="G318" s="4">
        <v>-616.92896480985155</v>
      </c>
    </row>
    <row r="319" spans="3:8" x14ac:dyDescent="0.25">
      <c r="C319" s="26">
        <v>2</v>
      </c>
      <c r="D319" s="4">
        <v>-457.8333697378726</v>
      </c>
      <c r="E319" s="4">
        <v>-454.36394911205218</v>
      </c>
      <c r="F319" s="4">
        <v>-453.16477931135222</v>
      </c>
      <c r="G319" s="4">
        <v>-450.69878190288364</v>
      </c>
    </row>
    <row r="320" spans="3:8" x14ac:dyDescent="0.25">
      <c r="C320" s="26">
        <v>4</v>
      </c>
      <c r="D320" s="4">
        <v>-287.30542111995118</v>
      </c>
      <c r="E320" s="4">
        <v>-284.83871337729613</v>
      </c>
      <c r="F320" s="4">
        <v>-283.9864722770435</v>
      </c>
      <c r="G320" s="4">
        <v>-282.23447286171154</v>
      </c>
    </row>
    <row r="321" spans="3:7" x14ac:dyDescent="0.25">
      <c r="C321" s="26">
        <v>6</v>
      </c>
      <c r="D321" s="4">
        <v>-129.79130368149239</v>
      </c>
      <c r="E321" s="4">
        <v>-128.5290645818111</v>
      </c>
      <c r="F321" s="4">
        <v>-128.09313136631803</v>
      </c>
      <c r="G321" s="4">
        <v>-127.19722861168304</v>
      </c>
    </row>
    <row r="322" spans="3:7" x14ac:dyDescent="0.25">
      <c r="C322" s="26">
        <v>8</v>
      </c>
      <c r="D322" s="4">
        <v>5.4569682106375694E-12</v>
      </c>
      <c r="E322" s="4">
        <v>-1.5347723092418164E-11</v>
      </c>
      <c r="F322" s="4">
        <v>-6.0632980118195219E-12</v>
      </c>
      <c r="G322" s="4">
        <v>-6.0632980118195219E-12</v>
      </c>
    </row>
  </sheetData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DSMT4" shapeId="23675" r:id="rId4">
          <objectPr defaultSize="0" autoPict="0" r:id="rId5">
            <anchor moveWithCells="1" sizeWithCells="1">
              <from>
                <xdr:col>0</xdr:col>
                <xdr:colOff>371475</xdr:colOff>
                <xdr:row>48</xdr:row>
                <xdr:rowOff>57150</xdr:rowOff>
              </from>
              <to>
                <xdr:col>8</xdr:col>
                <xdr:colOff>238125</xdr:colOff>
                <xdr:row>50</xdr:row>
                <xdr:rowOff>180975</xdr:rowOff>
              </to>
            </anchor>
          </objectPr>
        </oleObject>
      </mc:Choice>
      <mc:Fallback>
        <oleObject progId="Equation.DSMT4" shapeId="23675" r:id="rId4"/>
      </mc:Fallback>
    </mc:AlternateContent>
    <mc:AlternateContent xmlns:mc="http://schemas.openxmlformats.org/markup-compatibility/2006">
      <mc:Choice Requires="x14">
        <oleObject progId="Equation.DSMT4" shapeId="23678" r:id="rId6">
          <objectPr defaultSize="0" autoPict="0" r:id="rId7">
            <anchor moveWithCells="1" sizeWithCells="1">
              <from>
                <xdr:col>8</xdr:col>
                <xdr:colOff>95250</xdr:colOff>
                <xdr:row>62</xdr:row>
                <xdr:rowOff>0</xdr:rowOff>
              </from>
              <to>
                <xdr:col>14</xdr:col>
                <xdr:colOff>676275</xdr:colOff>
                <xdr:row>62</xdr:row>
                <xdr:rowOff>0</xdr:rowOff>
              </to>
            </anchor>
          </objectPr>
        </oleObject>
      </mc:Choice>
      <mc:Fallback>
        <oleObject progId="Equation.DSMT4" shapeId="23678" r:id="rId6"/>
      </mc:Fallback>
    </mc:AlternateContent>
    <mc:AlternateContent xmlns:mc="http://schemas.openxmlformats.org/markup-compatibility/2006">
      <mc:Choice Requires="x14">
        <oleObject progId="Equation.DSMT4" shapeId="23680" r:id="rId8">
          <objectPr defaultSize="0" autoPict="0" r:id="rId9">
            <anchor moveWithCells="1" sizeWithCells="1">
              <from>
                <xdr:col>2</xdr:col>
                <xdr:colOff>466725</xdr:colOff>
                <xdr:row>54</xdr:row>
                <xdr:rowOff>171450</xdr:rowOff>
              </from>
              <to>
                <xdr:col>8</xdr:col>
                <xdr:colOff>57150</xdr:colOff>
                <xdr:row>61</xdr:row>
                <xdr:rowOff>0</xdr:rowOff>
              </to>
            </anchor>
          </objectPr>
        </oleObject>
      </mc:Choice>
      <mc:Fallback>
        <oleObject progId="Equation.DSMT4" shapeId="23680" r:id="rId8"/>
      </mc:Fallback>
    </mc:AlternateContent>
    <mc:AlternateContent xmlns:mc="http://schemas.openxmlformats.org/markup-compatibility/2006">
      <mc:Choice Requires="x14">
        <oleObject progId="Equation.DSMT4" shapeId="23688" r:id="rId10">
          <objectPr defaultSize="0" autoPict="0" r:id="rId11">
            <anchor moveWithCells="1" sizeWithCells="1">
              <from>
                <xdr:col>16</xdr:col>
                <xdr:colOff>742950</xdr:colOff>
                <xdr:row>62</xdr:row>
                <xdr:rowOff>0</xdr:rowOff>
              </from>
              <to>
                <xdr:col>22</xdr:col>
                <xdr:colOff>495300</xdr:colOff>
                <xdr:row>62</xdr:row>
                <xdr:rowOff>0</xdr:rowOff>
              </to>
            </anchor>
          </objectPr>
        </oleObject>
      </mc:Choice>
      <mc:Fallback>
        <oleObject progId="Equation.DSMT4" shapeId="23688" r:id="rId10"/>
      </mc:Fallback>
    </mc:AlternateContent>
    <mc:AlternateContent xmlns:mc="http://schemas.openxmlformats.org/markup-compatibility/2006">
      <mc:Choice Requires="x14">
        <oleObject progId="Equation.DSMT4" shapeId="23933" r:id="rId12">
          <objectPr defaultSize="0" autoPict="0" r:id="rId13">
            <anchor moveWithCells="1" sizeWithCells="1">
              <from>
                <xdr:col>14</xdr:col>
                <xdr:colOff>95250</xdr:colOff>
                <xdr:row>62</xdr:row>
                <xdr:rowOff>0</xdr:rowOff>
              </from>
              <to>
                <xdr:col>14</xdr:col>
                <xdr:colOff>742950</xdr:colOff>
                <xdr:row>62</xdr:row>
                <xdr:rowOff>0</xdr:rowOff>
              </to>
            </anchor>
          </objectPr>
        </oleObject>
      </mc:Choice>
      <mc:Fallback>
        <oleObject progId="Equation.DSMT4" shapeId="23933" r:id="rId12"/>
      </mc:Fallback>
    </mc:AlternateContent>
    <mc:AlternateContent xmlns:mc="http://schemas.openxmlformats.org/markup-compatibility/2006">
      <mc:Choice Requires="x14">
        <oleObject progId="Equation.DSMT4" shapeId="23942" r:id="rId14">
          <objectPr defaultSize="0" autoPict="0" r:id="rId15">
            <anchor moveWithCells="1" sizeWithCells="1">
              <from>
                <xdr:col>2</xdr:col>
                <xdr:colOff>104775</xdr:colOff>
                <xdr:row>13</xdr:row>
                <xdr:rowOff>38100</xdr:rowOff>
              </from>
              <to>
                <xdr:col>2</xdr:col>
                <xdr:colOff>790575</xdr:colOff>
                <xdr:row>15</xdr:row>
                <xdr:rowOff>114300</xdr:rowOff>
              </to>
            </anchor>
          </objectPr>
        </oleObject>
      </mc:Choice>
      <mc:Fallback>
        <oleObject progId="Equation.DSMT4" shapeId="23942" r:id="rId14"/>
      </mc:Fallback>
    </mc:AlternateContent>
    <mc:AlternateContent xmlns:mc="http://schemas.openxmlformats.org/markup-compatibility/2006">
      <mc:Choice Requires="x14">
        <oleObject progId="Equation.DSMT4" shapeId="23943" r:id="rId16">
          <objectPr defaultSize="0" autoPict="0" r:id="rId17">
            <anchor moveWithCells="1" sizeWithCells="1">
              <from>
                <xdr:col>0</xdr:col>
                <xdr:colOff>257175</xdr:colOff>
                <xdr:row>19</xdr:row>
                <xdr:rowOff>152400</xdr:rowOff>
              </from>
              <to>
                <xdr:col>1</xdr:col>
                <xdr:colOff>828675</xdr:colOff>
                <xdr:row>22</xdr:row>
                <xdr:rowOff>171450</xdr:rowOff>
              </to>
            </anchor>
          </objectPr>
        </oleObject>
      </mc:Choice>
      <mc:Fallback>
        <oleObject progId="Equation.DSMT4" shapeId="23943" r:id="rId16"/>
      </mc:Fallback>
    </mc:AlternateContent>
    <mc:AlternateContent xmlns:mc="http://schemas.openxmlformats.org/markup-compatibility/2006">
      <mc:Choice Requires="x14">
        <oleObject progId="Equation.DSMT4" shapeId="23945" r:id="rId18">
          <objectPr defaultSize="0" autoPict="0" r:id="rId19">
            <anchor moveWithCells="1" sizeWithCells="1">
              <from>
                <xdr:col>2</xdr:col>
                <xdr:colOff>95250</xdr:colOff>
                <xdr:row>62</xdr:row>
                <xdr:rowOff>9525</xdr:rowOff>
              </from>
              <to>
                <xdr:col>3</xdr:col>
                <xdr:colOff>0</xdr:colOff>
                <xdr:row>64</xdr:row>
                <xdr:rowOff>104775</xdr:rowOff>
              </to>
            </anchor>
          </objectPr>
        </oleObject>
      </mc:Choice>
      <mc:Fallback>
        <oleObject progId="Equation.DSMT4" shapeId="23945" r:id="rId18"/>
      </mc:Fallback>
    </mc:AlternateContent>
    <mc:AlternateContent xmlns:mc="http://schemas.openxmlformats.org/markup-compatibility/2006">
      <mc:Choice Requires="x14">
        <oleObject progId="Equation.DSMT4" shapeId="23946" r:id="rId20">
          <objectPr defaultSize="0" autoPict="0" r:id="rId21">
            <anchor moveWithCells="1" sizeWithCells="1">
              <from>
                <xdr:col>5</xdr:col>
                <xdr:colOff>38100</xdr:colOff>
                <xdr:row>96</xdr:row>
                <xdr:rowOff>9525</xdr:rowOff>
              </from>
              <to>
                <xdr:col>8</xdr:col>
                <xdr:colOff>323850</xdr:colOff>
                <xdr:row>98</xdr:row>
                <xdr:rowOff>180975</xdr:rowOff>
              </to>
            </anchor>
          </objectPr>
        </oleObject>
      </mc:Choice>
      <mc:Fallback>
        <oleObject progId="Equation.DSMT4" shapeId="23946" r:id="rId20"/>
      </mc:Fallback>
    </mc:AlternateContent>
    <mc:AlternateContent xmlns:mc="http://schemas.openxmlformats.org/markup-compatibility/2006">
      <mc:Choice Requires="x14">
        <oleObject progId="Equation.DSMT4" shapeId="23947" r:id="rId22">
          <objectPr defaultSize="0" autoPict="0" r:id="rId23">
            <anchor moveWithCells="1" sizeWithCells="1">
              <from>
                <xdr:col>3</xdr:col>
                <xdr:colOff>38100</xdr:colOff>
                <xdr:row>19</xdr:row>
                <xdr:rowOff>180975</xdr:rowOff>
              </from>
              <to>
                <xdr:col>7</xdr:col>
                <xdr:colOff>428625</xdr:colOff>
                <xdr:row>22</xdr:row>
                <xdr:rowOff>161925</xdr:rowOff>
              </to>
            </anchor>
          </objectPr>
        </oleObject>
      </mc:Choice>
      <mc:Fallback>
        <oleObject progId="Equation.DSMT4" shapeId="23947" r:id="rId22"/>
      </mc:Fallback>
    </mc:AlternateContent>
    <mc:AlternateContent xmlns:mc="http://schemas.openxmlformats.org/markup-compatibility/2006">
      <mc:Choice Requires="x14">
        <oleObject progId="Equation.DSMT4" shapeId="23955" r:id="rId24">
          <objectPr defaultSize="0" autoPict="0" r:id="rId5">
            <anchor moveWithCells="1" sizeWithCells="1">
              <from>
                <xdr:col>0</xdr:col>
                <xdr:colOff>371475</xdr:colOff>
                <xdr:row>121</xdr:row>
                <xdr:rowOff>57150</xdr:rowOff>
              </from>
              <to>
                <xdr:col>8</xdr:col>
                <xdr:colOff>238125</xdr:colOff>
                <xdr:row>124</xdr:row>
                <xdr:rowOff>133350</xdr:rowOff>
              </to>
            </anchor>
          </objectPr>
        </oleObject>
      </mc:Choice>
      <mc:Fallback>
        <oleObject progId="Equation.DSMT4" shapeId="23955" r:id="rId24"/>
      </mc:Fallback>
    </mc:AlternateContent>
    <mc:AlternateContent xmlns:mc="http://schemas.openxmlformats.org/markup-compatibility/2006">
      <mc:Choice Requires="x14">
        <oleObject progId="Equation.DSMT4" shapeId="23956" r:id="rId25">
          <objectPr defaultSize="0" autoPict="0" r:id="rId7">
            <anchor moveWithCells="1" sizeWithCells="1">
              <from>
                <xdr:col>8</xdr:col>
                <xdr:colOff>95250</xdr:colOff>
                <xdr:row>135</xdr:row>
                <xdr:rowOff>0</xdr:rowOff>
              </from>
              <to>
                <xdr:col>14</xdr:col>
                <xdr:colOff>676275</xdr:colOff>
                <xdr:row>135</xdr:row>
                <xdr:rowOff>0</xdr:rowOff>
              </to>
            </anchor>
          </objectPr>
        </oleObject>
      </mc:Choice>
      <mc:Fallback>
        <oleObject progId="Equation.DSMT4" shapeId="23956" r:id="rId25"/>
      </mc:Fallback>
    </mc:AlternateContent>
    <mc:AlternateContent xmlns:mc="http://schemas.openxmlformats.org/markup-compatibility/2006">
      <mc:Choice Requires="x14">
        <oleObject progId="Equation.DSMT4" shapeId="23957" r:id="rId26">
          <objectPr defaultSize="0" autoPict="0" r:id="rId9">
            <anchor moveWithCells="1" sizeWithCells="1">
              <from>
                <xdr:col>2</xdr:col>
                <xdr:colOff>466725</xdr:colOff>
                <xdr:row>127</xdr:row>
                <xdr:rowOff>171450</xdr:rowOff>
              </from>
              <to>
                <xdr:col>8</xdr:col>
                <xdr:colOff>57150</xdr:colOff>
                <xdr:row>134</xdr:row>
                <xdr:rowOff>0</xdr:rowOff>
              </to>
            </anchor>
          </objectPr>
        </oleObject>
      </mc:Choice>
      <mc:Fallback>
        <oleObject progId="Equation.DSMT4" shapeId="23957" r:id="rId26"/>
      </mc:Fallback>
    </mc:AlternateContent>
    <mc:AlternateContent xmlns:mc="http://schemas.openxmlformats.org/markup-compatibility/2006">
      <mc:Choice Requires="x14">
        <oleObject progId="Equation.DSMT4" shapeId="23958" r:id="rId27">
          <objectPr defaultSize="0" autoPict="0" r:id="rId13">
            <anchor moveWithCells="1" sizeWithCells="1">
              <from>
                <xdr:col>14</xdr:col>
                <xdr:colOff>95250</xdr:colOff>
                <xdr:row>135</xdr:row>
                <xdr:rowOff>0</xdr:rowOff>
              </from>
              <to>
                <xdr:col>14</xdr:col>
                <xdr:colOff>742950</xdr:colOff>
                <xdr:row>135</xdr:row>
                <xdr:rowOff>0</xdr:rowOff>
              </to>
            </anchor>
          </objectPr>
        </oleObject>
      </mc:Choice>
      <mc:Fallback>
        <oleObject progId="Equation.DSMT4" shapeId="23958" r:id="rId27"/>
      </mc:Fallback>
    </mc:AlternateContent>
    <mc:AlternateContent xmlns:mc="http://schemas.openxmlformats.org/markup-compatibility/2006">
      <mc:Choice Requires="x14">
        <oleObject progId="Equation.DSMT4" shapeId="23959" r:id="rId28">
          <objectPr defaultSize="0" autoPict="0" r:id="rId19">
            <anchor moveWithCells="1" sizeWithCells="1">
              <from>
                <xdr:col>2</xdr:col>
                <xdr:colOff>95250</xdr:colOff>
                <xdr:row>135</xdr:row>
                <xdr:rowOff>9525</xdr:rowOff>
              </from>
              <to>
                <xdr:col>3</xdr:col>
                <xdr:colOff>0</xdr:colOff>
                <xdr:row>137</xdr:row>
                <xdr:rowOff>104775</xdr:rowOff>
              </to>
            </anchor>
          </objectPr>
        </oleObject>
      </mc:Choice>
      <mc:Fallback>
        <oleObject progId="Equation.DSMT4" shapeId="23959" r:id="rId28"/>
      </mc:Fallback>
    </mc:AlternateContent>
    <mc:AlternateContent xmlns:mc="http://schemas.openxmlformats.org/markup-compatibility/2006">
      <mc:Choice Requires="x14">
        <oleObject progId="Equation.DSMT4" shapeId="23960" r:id="rId29">
          <objectPr defaultSize="0" autoPict="0" r:id="rId21">
            <anchor moveWithCells="1" sizeWithCells="1">
              <from>
                <xdr:col>5</xdr:col>
                <xdr:colOff>38100</xdr:colOff>
                <xdr:row>177</xdr:row>
                <xdr:rowOff>9525</xdr:rowOff>
              </from>
              <to>
                <xdr:col>8</xdr:col>
                <xdr:colOff>323850</xdr:colOff>
                <xdr:row>179</xdr:row>
                <xdr:rowOff>180975</xdr:rowOff>
              </to>
            </anchor>
          </objectPr>
        </oleObject>
      </mc:Choice>
      <mc:Fallback>
        <oleObject progId="Equation.DSMT4" shapeId="23960" r:id="rId29"/>
      </mc:Fallback>
    </mc:AlternateContent>
    <mc:AlternateContent xmlns:mc="http://schemas.openxmlformats.org/markup-compatibility/2006">
      <mc:Choice Requires="x14">
        <oleObject progId="Equation.DSMT4" shapeId="23961" r:id="rId30">
          <objectPr defaultSize="0" autoPict="0" r:id="rId5">
            <anchor moveWithCells="1" sizeWithCells="1">
              <from>
                <xdr:col>0</xdr:col>
                <xdr:colOff>371475</xdr:colOff>
                <xdr:row>206</xdr:row>
                <xdr:rowOff>57150</xdr:rowOff>
              </from>
              <to>
                <xdr:col>8</xdr:col>
                <xdr:colOff>238125</xdr:colOff>
                <xdr:row>209</xdr:row>
                <xdr:rowOff>133350</xdr:rowOff>
              </to>
            </anchor>
          </objectPr>
        </oleObject>
      </mc:Choice>
      <mc:Fallback>
        <oleObject progId="Equation.DSMT4" shapeId="23961" r:id="rId30"/>
      </mc:Fallback>
    </mc:AlternateContent>
    <mc:AlternateContent xmlns:mc="http://schemas.openxmlformats.org/markup-compatibility/2006">
      <mc:Choice Requires="x14">
        <oleObject progId="Equation.DSMT4" shapeId="23962" r:id="rId31">
          <objectPr defaultSize="0" autoPict="0" r:id="rId7">
            <anchor moveWithCells="1" sizeWithCells="1">
              <from>
                <xdr:col>8</xdr:col>
                <xdr:colOff>95250</xdr:colOff>
                <xdr:row>220</xdr:row>
                <xdr:rowOff>0</xdr:rowOff>
              </from>
              <to>
                <xdr:col>14</xdr:col>
                <xdr:colOff>676275</xdr:colOff>
                <xdr:row>220</xdr:row>
                <xdr:rowOff>0</xdr:rowOff>
              </to>
            </anchor>
          </objectPr>
        </oleObject>
      </mc:Choice>
      <mc:Fallback>
        <oleObject progId="Equation.DSMT4" shapeId="23962" r:id="rId31"/>
      </mc:Fallback>
    </mc:AlternateContent>
    <mc:AlternateContent xmlns:mc="http://schemas.openxmlformats.org/markup-compatibility/2006">
      <mc:Choice Requires="x14">
        <oleObject progId="Equation.DSMT4" shapeId="23963" r:id="rId32">
          <objectPr defaultSize="0" autoPict="0" r:id="rId9">
            <anchor moveWithCells="1" sizeWithCells="1">
              <from>
                <xdr:col>2</xdr:col>
                <xdr:colOff>466725</xdr:colOff>
                <xdr:row>212</xdr:row>
                <xdr:rowOff>171450</xdr:rowOff>
              </from>
              <to>
                <xdr:col>8</xdr:col>
                <xdr:colOff>57150</xdr:colOff>
                <xdr:row>219</xdr:row>
                <xdr:rowOff>0</xdr:rowOff>
              </to>
            </anchor>
          </objectPr>
        </oleObject>
      </mc:Choice>
      <mc:Fallback>
        <oleObject progId="Equation.DSMT4" shapeId="23963" r:id="rId32"/>
      </mc:Fallback>
    </mc:AlternateContent>
    <mc:AlternateContent xmlns:mc="http://schemas.openxmlformats.org/markup-compatibility/2006">
      <mc:Choice Requires="x14">
        <oleObject progId="Equation.DSMT4" shapeId="23964" r:id="rId33">
          <objectPr defaultSize="0" autoPict="0" r:id="rId13">
            <anchor moveWithCells="1" sizeWithCells="1">
              <from>
                <xdr:col>14</xdr:col>
                <xdr:colOff>95250</xdr:colOff>
                <xdr:row>220</xdr:row>
                <xdr:rowOff>0</xdr:rowOff>
              </from>
              <to>
                <xdr:col>14</xdr:col>
                <xdr:colOff>742950</xdr:colOff>
                <xdr:row>220</xdr:row>
                <xdr:rowOff>0</xdr:rowOff>
              </to>
            </anchor>
          </objectPr>
        </oleObject>
      </mc:Choice>
      <mc:Fallback>
        <oleObject progId="Equation.DSMT4" shapeId="23964" r:id="rId33"/>
      </mc:Fallback>
    </mc:AlternateContent>
    <mc:AlternateContent xmlns:mc="http://schemas.openxmlformats.org/markup-compatibility/2006">
      <mc:Choice Requires="x14">
        <oleObject progId="Equation.DSMT4" shapeId="23965" r:id="rId34">
          <objectPr defaultSize="0" autoPict="0" r:id="rId19">
            <anchor moveWithCells="1" sizeWithCells="1">
              <from>
                <xdr:col>2</xdr:col>
                <xdr:colOff>95250</xdr:colOff>
                <xdr:row>220</xdr:row>
                <xdr:rowOff>9525</xdr:rowOff>
              </from>
              <to>
                <xdr:col>3</xdr:col>
                <xdr:colOff>0</xdr:colOff>
                <xdr:row>222</xdr:row>
                <xdr:rowOff>104775</xdr:rowOff>
              </to>
            </anchor>
          </objectPr>
        </oleObject>
      </mc:Choice>
      <mc:Fallback>
        <oleObject progId="Equation.DSMT4" shapeId="23965" r:id="rId34"/>
      </mc:Fallback>
    </mc:AlternateContent>
    <mc:AlternateContent xmlns:mc="http://schemas.openxmlformats.org/markup-compatibility/2006">
      <mc:Choice Requires="x14">
        <oleObject progId="Equation.DSMT4" shapeId="23966" r:id="rId35">
          <objectPr defaultSize="0" autoPict="0" r:id="rId21">
            <anchor moveWithCells="1" sizeWithCells="1">
              <from>
                <xdr:col>5</xdr:col>
                <xdr:colOff>38100</xdr:colOff>
                <xdr:row>271</xdr:row>
                <xdr:rowOff>9525</xdr:rowOff>
              </from>
              <to>
                <xdr:col>8</xdr:col>
                <xdr:colOff>323850</xdr:colOff>
                <xdr:row>273</xdr:row>
                <xdr:rowOff>180975</xdr:rowOff>
              </to>
            </anchor>
          </objectPr>
        </oleObject>
      </mc:Choice>
      <mc:Fallback>
        <oleObject progId="Equation.DSMT4" shapeId="23966" r:id="rId35"/>
      </mc:Fallback>
    </mc:AlternateContent>
    <mc:AlternateContent xmlns:mc="http://schemas.openxmlformats.org/markup-compatibility/2006">
      <mc:Choice Requires="x14">
        <oleObject progId="Equation.DSMT4" shapeId="23967" r:id="rId36">
          <objectPr defaultSize="0" autoPict="0" r:id="rId37">
            <anchor moveWithCells="1" sizeWithCells="1">
              <from>
                <xdr:col>9</xdr:col>
                <xdr:colOff>200025</xdr:colOff>
                <xdr:row>299</xdr:row>
                <xdr:rowOff>28575</xdr:rowOff>
              </from>
              <to>
                <xdr:col>12</xdr:col>
                <xdr:colOff>190500</xdr:colOff>
                <xdr:row>312</xdr:row>
                <xdr:rowOff>66675</xdr:rowOff>
              </to>
            </anchor>
          </objectPr>
        </oleObject>
      </mc:Choice>
      <mc:Fallback>
        <oleObject progId="Equation.DSMT4" shapeId="23967" r:id="rId36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Fixed Fre distrib load Compress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FOGANG</dc:creator>
  <cp:lastModifiedBy>Fogang</cp:lastModifiedBy>
  <cp:lastPrinted>2020-03-06T13:53:35Z</cp:lastPrinted>
  <dcterms:created xsi:type="dcterms:W3CDTF">2019-11-25T09:09:17Z</dcterms:created>
  <dcterms:modified xsi:type="dcterms:W3CDTF">2021-02-22T22:13:50Z</dcterms:modified>
</cp:coreProperties>
</file>